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60" windowWidth="28800" windowHeight="14310" tabRatio="500" activeTab="2"/>
  </bookViews>
  <sheets>
    <sheet name="Prehlad" sheetId="3" r:id="rId1"/>
    <sheet name="Rekapitulacia" sheetId="5" r:id="rId2"/>
    <sheet name="Kryci list" sheetId="6" r:id="rId3"/>
  </sheets>
  <definedNames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list'!$A:$J</definedName>
    <definedName name="_xlnm.Print_Area" localSheetId="0">Prehlad!$A:$O</definedName>
    <definedName name="_xlnm.Print_Area" localSheetId="1">Rekapitulacia!$A:$G</definedName>
  </definedNames>
  <calcPr calcId="125725"/>
  <extLs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I30" i="6"/>
  <c r="J30" s="1"/>
  <c r="W77" i="3"/>
  <c r="G22" i="5" s="1"/>
  <c r="I77" i="3"/>
  <c r="C22" i="5" s="1"/>
  <c r="W75" i="3"/>
  <c r="G21" i="5" s="1"/>
  <c r="L75" i="3"/>
  <c r="E21" i="5" s="1"/>
  <c r="I75" i="3"/>
  <c r="C21" i="5" s="1"/>
  <c r="N74" i="3"/>
  <c r="L74"/>
  <c r="J74"/>
  <c r="H74"/>
  <c r="N73"/>
  <c r="N75" s="1"/>
  <c r="L73"/>
  <c r="J73"/>
  <c r="J75" s="1"/>
  <c r="H73"/>
  <c r="H75" s="1"/>
  <c r="W69"/>
  <c r="G19" i="5" s="1"/>
  <c r="W67" i="3"/>
  <c r="G18" i="5" s="1"/>
  <c r="L67" i="3"/>
  <c r="E18" i="5" s="1"/>
  <c r="N66" i="3"/>
  <c r="L66"/>
  <c r="J66"/>
  <c r="H66"/>
  <c r="N65"/>
  <c r="L65"/>
  <c r="J65"/>
  <c r="H65"/>
  <c r="N64"/>
  <c r="L64"/>
  <c r="J64"/>
  <c r="I64"/>
  <c r="N61"/>
  <c r="L61"/>
  <c r="J61"/>
  <c r="I61"/>
  <c r="N60"/>
  <c r="L60"/>
  <c r="J60"/>
  <c r="H60"/>
  <c r="N59"/>
  <c r="L59"/>
  <c r="J59"/>
  <c r="H59"/>
  <c r="N56"/>
  <c r="L56"/>
  <c r="J56"/>
  <c r="I56"/>
  <c r="I67" s="1"/>
  <c r="C18" i="5" s="1"/>
  <c r="N54" i="3"/>
  <c r="N67" s="1"/>
  <c r="F18" i="5" s="1"/>
  <c r="L54" i="3"/>
  <c r="J54"/>
  <c r="J67" s="1"/>
  <c r="H54"/>
  <c r="H67" s="1"/>
  <c r="B18" i="5" s="1"/>
  <c r="G17"/>
  <c r="C17"/>
  <c r="W51" i="3"/>
  <c r="N51"/>
  <c r="I51"/>
  <c r="N50"/>
  <c r="L50"/>
  <c r="J50"/>
  <c r="H50"/>
  <c r="N49"/>
  <c r="L49"/>
  <c r="L51" s="1"/>
  <c r="J49"/>
  <c r="J51" s="1"/>
  <c r="D17" i="5" s="1"/>
  <c r="H49" i="3"/>
  <c r="H51" s="1"/>
  <c r="G14" i="5"/>
  <c r="W43" i="3"/>
  <c r="N43"/>
  <c r="F14" i="5" s="1"/>
  <c r="N42" i="3"/>
  <c r="L42"/>
  <c r="J42"/>
  <c r="H42"/>
  <c r="N41"/>
  <c r="L41"/>
  <c r="J41"/>
  <c r="H41"/>
  <c r="N40"/>
  <c r="L40"/>
  <c r="J40"/>
  <c r="I40"/>
  <c r="I43" s="1"/>
  <c r="C14" i="5" s="1"/>
  <c r="N39" i="3"/>
  <c r="L39"/>
  <c r="L43" s="1"/>
  <c r="E14" i="5" s="1"/>
  <c r="J39" i="3"/>
  <c r="H39"/>
  <c r="H43" s="1"/>
  <c r="B14" i="5" s="1"/>
  <c r="G13"/>
  <c r="W36" i="3"/>
  <c r="N34"/>
  <c r="L34"/>
  <c r="J34"/>
  <c r="I34"/>
  <c r="I36" s="1"/>
  <c r="C13" i="5" s="1"/>
  <c r="N31" i="3"/>
  <c r="L31"/>
  <c r="J31"/>
  <c r="H31"/>
  <c r="N29"/>
  <c r="L29"/>
  <c r="J29"/>
  <c r="H29"/>
  <c r="N24"/>
  <c r="L24"/>
  <c r="J24"/>
  <c r="H24"/>
  <c r="N23"/>
  <c r="L23"/>
  <c r="J23"/>
  <c r="H23"/>
  <c r="N22"/>
  <c r="L22"/>
  <c r="J22"/>
  <c r="H22"/>
  <c r="N21"/>
  <c r="L21"/>
  <c r="J21"/>
  <c r="H21"/>
  <c r="N20"/>
  <c r="N36" s="1"/>
  <c r="F13" i="5" s="1"/>
  <c r="L20" i="3"/>
  <c r="L36" s="1"/>
  <c r="E13" i="5" s="1"/>
  <c r="J20" i="3"/>
  <c r="J36" s="1"/>
  <c r="H20"/>
  <c r="H36" s="1"/>
  <c r="B13" i="5" s="1"/>
  <c r="W17" i="3"/>
  <c r="G12" i="5" s="1"/>
  <c r="N16" i="3"/>
  <c r="L16"/>
  <c r="J16"/>
  <c r="I16"/>
  <c r="I17" s="1"/>
  <c r="N15"/>
  <c r="L15"/>
  <c r="J15"/>
  <c r="H15"/>
  <c r="N14"/>
  <c r="N17" s="1"/>
  <c r="L14"/>
  <c r="L17" s="1"/>
  <c r="J14"/>
  <c r="J17" s="1"/>
  <c r="H14"/>
  <c r="H17" s="1"/>
  <c r="J26" i="6"/>
  <c r="J20"/>
  <c r="F19"/>
  <c r="F18"/>
  <c r="J14"/>
  <c r="F14"/>
  <c r="J13"/>
  <c r="F13"/>
  <c r="J12"/>
  <c r="F12"/>
  <c r="F1"/>
  <c r="B8" i="5"/>
  <c r="D8" i="3"/>
  <c r="D21" i="5" l="1"/>
  <c r="J77" i="3"/>
  <c r="D22" i="5" s="1"/>
  <c r="J45" i="3"/>
  <c r="E45" s="1"/>
  <c r="J43"/>
  <c r="I69"/>
  <c r="H77"/>
  <c r="B22" i="5" s="1"/>
  <c r="B21"/>
  <c r="H69" i="3"/>
  <c r="B17" i="5"/>
  <c r="C19"/>
  <c r="E17" i="6"/>
  <c r="N77" i="3"/>
  <c r="F22" i="5" s="1"/>
  <c r="F21"/>
  <c r="D13"/>
  <c r="E36" i="3"/>
  <c r="D18" i="5"/>
  <c r="E67" i="3"/>
  <c r="J69"/>
  <c r="L45"/>
  <c r="E12" i="5"/>
  <c r="H45" i="3"/>
  <c r="B12" i="5"/>
  <c r="N45" i="3"/>
  <c r="F12" i="5"/>
  <c r="D14"/>
  <c r="E43" i="3"/>
  <c r="E17" i="5"/>
  <c r="L69" i="3"/>
  <c r="E19" i="5" s="1"/>
  <c r="I45" i="3"/>
  <c r="N69"/>
  <c r="F19" i="5" s="1"/>
  <c r="E51" i="3"/>
  <c r="L77"/>
  <c r="E22" i="5" s="1"/>
  <c r="E17" i="3"/>
  <c r="D12" i="5"/>
  <c r="W45" i="3"/>
  <c r="F17" i="5"/>
  <c r="C12"/>
  <c r="E75" i="3"/>
  <c r="E77" l="1"/>
  <c r="D15" i="5"/>
  <c r="I79" i="3"/>
  <c r="C25" i="5" s="1"/>
  <c r="E16" i="6"/>
  <c r="E20" s="1"/>
  <c r="C15" i="5"/>
  <c r="D16" i="6"/>
  <c r="B15" i="5"/>
  <c r="H79" i="3"/>
  <c r="B25" i="5" s="1"/>
  <c r="D19"/>
  <c r="E69" i="3"/>
  <c r="W79"/>
  <c r="G25" i="5" s="1"/>
  <c r="G15"/>
  <c r="F15"/>
  <c r="N79" i="3"/>
  <c r="F25" i="5" s="1"/>
  <c r="L79" i="3"/>
  <c r="E25" i="5" s="1"/>
  <c r="E15"/>
  <c r="D17" i="6"/>
  <c r="B19" i="5"/>
  <c r="F17" i="6"/>
  <c r="J79" i="3"/>
  <c r="E79" l="1"/>
  <c r="D25" i="5"/>
  <c r="F22" i="6"/>
  <c r="F16"/>
  <c r="F20" s="1"/>
  <c r="F23"/>
  <c r="F24"/>
  <c r="F25"/>
  <c r="D20"/>
  <c r="F26" l="1"/>
  <c r="J28" s="1"/>
  <c r="I29" l="1"/>
  <c r="J29" s="1"/>
  <c r="J31" s="1"/>
</calcChain>
</file>

<file path=xl/sharedStrings.xml><?xml version="1.0" encoding="utf-8"?>
<sst xmlns="http://schemas.openxmlformats.org/spreadsheetml/2006/main" count="583" uniqueCount="285">
  <si>
    <t>a</t>
  </si>
  <si>
    <t>Dodávateľ:</t>
  </si>
  <si>
    <t>Odberateľ:</t>
  </si>
  <si>
    <t xml:space="preserve"> 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</si>
  <si>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</si>
  <si>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</si>
  <si>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</si>
  <si>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</si>
  <si>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</si>
  <si>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</si>
  <si>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</si>
  <si>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</si>
  <si>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</si>
  <si>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</si>
  <si>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</si>
  <si>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</si>
  <si>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</si>
  <si>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</si>
  <si>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</si>
  <si>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</si>
  <si>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</si>
  <si>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</si>
  <si>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</si>
  <si>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</si>
  <si>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</si>
  <si>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</si>
  <si>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</si>
  <si>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</si>
  <si>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</si>
  <si>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</si>
  <si>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</si>
  <si>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</si>
  <si>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</si>
  <si>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</si>
  <si>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</si>
  <si>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</si>
  <si>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</si>
  <si>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</si>
  <si>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</si>
  <si>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</si>
  <si>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</si>
  <si>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</si>
  <si>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</si>
  <si>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</si>
  <si>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</si>
  <si>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</si>
  <si>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</si>
  <si>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</si>
  <si>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</si>
  <si>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</si>
  <si>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</si>
  <si>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</si>
  <si>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</si>
  <si>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</si>
  <si>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</si>
  <si>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</si>
  <si>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</si>
  <si>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</si>
  <si>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</si>
  <si>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</si>
  <si>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</si>
  <si>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</si>
  <si>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</si>
  <si>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</si>
  <si>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</si>
  <si>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</si>
  <si>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</si>
  <si>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</si>
  <si>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</si>
  <si>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</si>
  <si>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</si>
  <si>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</si>
  <si>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>Miesto:</t>
  </si>
  <si>
    <t>Krycí list rozpočtu v</t>
  </si>
  <si>
    <t>Krycí list splátky v</t>
  </si>
  <si>
    <t>Krycí list výrobnej kalkulácie v</t>
  </si>
  <si>
    <t xml:space="preserve">Rozpočet: </t>
  </si>
  <si>
    <t xml:space="preserve">Zmluva č.: </t>
  </si>
  <si>
    <t>Spracoval:</t>
  </si>
  <si>
    <t>Dňa:</t>
  </si>
  <si>
    <t>IČO:</t>
  </si>
  <si>
    <t>DIČ:</t>
  </si>
  <si>
    <t>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</si>
  <si>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</si>
  <si>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</si>
  <si>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</si>
  <si>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</si>
  <si>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</si>
  <si>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</si>
  <si>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</si>
  <si>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</si>
  <si>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</si>
  <si>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</si>
  <si>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</si>
  <si>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</si>
  <si>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</si>
  <si>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</si>
  <si>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</si>
  <si>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</si>
  <si>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Ostatné náklady uvedené v rozpočte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</si>
  <si>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</si>
  <si>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</si>
  <si>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</si>
  <si>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</si>
  <si>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</si>
  <si>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</si>
  <si>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</si>
  <si>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</si>
  <si>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>dátum:</t>
  </si>
  <si>
    <t xml:space="preserve">Sučet riadkov 21 až 23: </t>
  </si>
  <si>
    <t>F</t>
  </si>
  <si>
    <t>odberateľ, obstarávateľ</t>
  </si>
  <si>
    <t>dodávateľ, zhotoviteľ</t>
  </si>
  <si>
    <t xml:space="preserve">Odberateľ: Obec Zborov nad Bystricou </t>
  </si>
  <si>
    <t xml:space="preserve">Spracoval: Stanislav Hlubina                       </t>
  </si>
  <si>
    <t xml:space="preserve">Projektant: ARCHEKTA, s.r.o. </t>
  </si>
  <si>
    <t xml:space="preserve">JKSO : </t>
  </si>
  <si>
    <t>Dátum: 09.09.2021</t>
  </si>
  <si>
    <t>Stavba : Modernizácia zberného dvora v obci Zborov nad Bystricou</t>
  </si>
  <si>
    <t>Objekt : SO 09 - Výmena brán</t>
  </si>
  <si>
    <t>HLUBINA Stanislav</t>
  </si>
  <si>
    <t xml:space="preserve"> HLUBINA Stanislav</t>
  </si>
  <si>
    <t>parc.č. 945/1,2,4,5,8,10,15</t>
  </si>
  <si>
    <t>JKSO :</t>
  </si>
  <si>
    <t>Stanislav Hlubina</t>
  </si>
  <si>
    <t>09.09.2021</t>
  </si>
  <si>
    <t xml:space="preserve">Obec Zborov nad Bystricou </t>
  </si>
  <si>
    <t xml:space="preserve">ARCHEKTA, s.r.o. 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</si>
  <si>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</si>
  <si>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</si>
  <si>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</si>
  <si>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</si>
  <si>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</si>
  <si>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</si>
  <si>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</si>
  <si>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</si>
  <si>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20% z:</t>
  </si>
  <si>
    <t xml:space="preserve"> DPH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</si>
  <si>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</si>
  <si>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</si>
  <si>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</si>
  <si>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</si>
  <si>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</si>
  <si>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</si>
  <si>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3 - ZVISLÉ A KOMPLETNÉ KONŠTRUKCIE</t>
  </si>
  <si>
    <t>000</t>
  </si>
  <si>
    <t>338999998</t>
  </si>
  <si>
    <t>Krycie betónové platne - utesnenie spojov proti presakovaniu vody tmelom polyuretánová tesniaca a škárovacia hmota</t>
  </si>
  <si>
    <t>m</t>
  </si>
  <si>
    <t xml:space="preserve">                    </t>
  </si>
  <si>
    <t>33899-9999</t>
  </si>
  <si>
    <t>45.34.10</t>
  </si>
  <si>
    <t>EK</t>
  </si>
  <si>
    <t>S</t>
  </si>
  <si>
    <t>012</t>
  </si>
  <si>
    <t>349121001</t>
  </si>
  <si>
    <t>Montáž prefabrikátov drobnej architektúry do 1,5 t</t>
  </si>
  <si>
    <t>kus</t>
  </si>
  <si>
    <t>34912-1001</t>
  </si>
  <si>
    <t>45.21.72</t>
  </si>
  <si>
    <t>MAT</t>
  </si>
  <si>
    <t>553001000</t>
  </si>
  <si>
    <t>Kvetináč-betón 600x800x450mm "ozn.KV"</t>
  </si>
  <si>
    <t>5530A1001</t>
  </si>
  <si>
    <t xml:space="preserve">  .  .  </t>
  </si>
  <si>
    <t>EZ</t>
  </si>
  <si>
    <t xml:space="preserve">3 - ZVISLÉ A KOMPLETNÉ KONŠTRUKCIE  spolu: </t>
  </si>
  <si>
    <t>6 - ÚPRAVY POVRCHOV, PODLAHY, VÝPLNE</t>
  </si>
  <si>
    <t>011</t>
  </si>
  <si>
    <t>622408122</t>
  </si>
  <si>
    <t>Prípr. podkladu pre vonk. vápennocem. omietky, penetračný náter, savé podklady</t>
  </si>
  <si>
    <t>m2</t>
  </si>
  <si>
    <t>62240-8122</t>
  </si>
  <si>
    <t>622408310</t>
  </si>
  <si>
    <t>Omietka vonk. stien tenkovrstvová tenkovrstvová sanačná</t>
  </si>
  <si>
    <t>62240-8311</t>
  </si>
  <si>
    <t>622408315</t>
  </si>
  <si>
    <t>Omietka vonk. vápennocementová stien, jednovrstvová, hr. 15 mm, zrnit. do 1,5 mm sanačná</t>
  </si>
  <si>
    <t>62240-8315</t>
  </si>
  <si>
    <t>622476118</t>
  </si>
  <si>
    <t>Náter vonk. starého muriva sanačný neutralizačný 2x</t>
  </si>
  <si>
    <t>62247-6110</t>
  </si>
  <si>
    <t>45.41.10</t>
  </si>
  <si>
    <t>622496020</t>
  </si>
  <si>
    <t>Impregnácia vonk.omietok stien hydrofobizáciou 2-násobná</t>
  </si>
  <si>
    <t>62249-6020</t>
  </si>
  <si>
    <t>plot.čiapky</t>
  </si>
  <si>
    <t>3,45*0,35 =   1,208</t>
  </si>
  <si>
    <t>plotové murivo</t>
  </si>
  <si>
    <t>19,568 =   19,568</t>
  </si>
  <si>
    <t>014</t>
  </si>
  <si>
    <t>622909010</t>
  </si>
  <si>
    <t>Očistenie vonkajšej omietky vysokotlakovou súpravou WAP</t>
  </si>
  <si>
    <t>62290-9010</t>
  </si>
  <si>
    <t>(0,75+1,23+5,25+0,50+0,25*2+1,00)*2,12 =   19,568</t>
  </si>
  <si>
    <t>648922430</t>
  </si>
  <si>
    <t>Osadenie krycích dosák š. do 60 cm</t>
  </si>
  <si>
    <t>64892-2431</t>
  </si>
  <si>
    <t>45.42.11</t>
  </si>
  <si>
    <t>0,60*3 =   1,800</t>
  </si>
  <si>
    <t>1,10+0,55 =   1,650</t>
  </si>
  <si>
    <t>592314905</t>
  </si>
  <si>
    <t>Plotová strieška š.350mm</t>
  </si>
  <si>
    <t>592314900</t>
  </si>
  <si>
    <t>3,45*1,05 =   3,623</t>
  </si>
  <si>
    <t xml:space="preserve">6 - ÚPRAVY POVRCHOV, PODLAHY, VÝPLNE  spolu: </t>
  </si>
  <si>
    <t>9 - OSTATNÉ KONŠTRUKCIE A PRÁCE</t>
  </si>
  <si>
    <t>231</t>
  </si>
  <si>
    <t>936124110</t>
  </si>
  <si>
    <t>Osadenie informačných tabulí do 2m2</t>
  </si>
  <si>
    <t>93612-4111</t>
  </si>
  <si>
    <t>45.11.12</t>
  </si>
  <si>
    <t>553071720</t>
  </si>
  <si>
    <t>Informačná tabuľa cca 2,70 x 0,60m, vr.grafického návrhu "ozn.iT"</t>
  </si>
  <si>
    <t>5530M1721</t>
  </si>
  <si>
    <t>952901411</t>
  </si>
  <si>
    <t>Vyčistenie ostatných objektov</t>
  </si>
  <si>
    <t>95290-1411</t>
  </si>
  <si>
    <t>45.45.13</t>
  </si>
  <si>
    <t>015</t>
  </si>
  <si>
    <t>998151111</t>
  </si>
  <si>
    <t>Presun hmôt pre oplotenie, obj. zvláštne pre chov živoč., rôzne murov. v. do 10 m</t>
  </si>
  <si>
    <t>t</t>
  </si>
  <si>
    <t>99815-1111</t>
  </si>
  <si>
    <t>45.21.64</t>
  </si>
  <si>
    <t xml:space="preserve">9 - OSTATNÉ KONŠTRUKCIE A PRÁCE  spolu: </t>
  </si>
  <si>
    <t xml:space="preserve">PRÁCE A DODÁVKY HSV  spolu: </t>
  </si>
  <si>
    <t>PRÁCE A DODÁVKY PSV</t>
  </si>
  <si>
    <t>711 - Izolácie proti vode a vlhkosti</t>
  </si>
  <si>
    <t>711</t>
  </si>
  <si>
    <t>711107243</t>
  </si>
  <si>
    <t>Izolácia proti zem. vlhk. povrch. a tlak. vode HI stierkou zvislá</t>
  </si>
  <si>
    <t>I</t>
  </si>
  <si>
    <t>71110-7111</t>
  </si>
  <si>
    <t>IK</t>
  </si>
  <si>
    <t>998711201</t>
  </si>
  <si>
    <t>Presun hmôt pre izolácie proti vode v objektoch výšky do 6 m</t>
  </si>
  <si>
    <t>99871-1201</t>
  </si>
  <si>
    <t>45.22.20</t>
  </si>
  <si>
    <t xml:space="preserve">711 - Izolácie proti vode a vlhkosti  spolu: </t>
  </si>
  <si>
    <t>767 - Konštrukcie doplnk. kovové stavebné</t>
  </si>
  <si>
    <t>767</t>
  </si>
  <si>
    <t>767914120</t>
  </si>
  <si>
    <t>Montáž oplotenia rámového, výšky do 1,5 m</t>
  </si>
  <si>
    <t>76791-4120</t>
  </si>
  <si>
    <t>1,74+2,08 =   3,820</t>
  </si>
  <si>
    <t>553000011</t>
  </si>
  <si>
    <t>Oceľový rámik z jacklov žiarovo zinkovaný, kotvenie</t>
  </si>
  <si>
    <t>553000010</t>
  </si>
  <si>
    <t>28.11.23</t>
  </si>
  <si>
    <t>IZ</t>
  </si>
  <si>
    <t>1,74*1,095 =   1,905</t>
  </si>
  <si>
    <t>2,08*1,095 =   2,278</t>
  </si>
  <si>
    <t>767914810</t>
  </si>
  <si>
    <t>Demontáž oplotenia rámového výšky do 1 m</t>
  </si>
  <si>
    <t>76791-4810</t>
  </si>
  <si>
    <t>767920160</t>
  </si>
  <si>
    <t>Montáž vrát a vrátok v oplotení na stĺipky murované do 15 m2</t>
  </si>
  <si>
    <t>76792-0160</t>
  </si>
  <si>
    <t>3132126790</t>
  </si>
  <si>
    <t>Oceľová brána š.5100 v.2200mm s integrovanou bránkou š.1000mm výš.1950mm, el.pohon, ovládanie "ozn.NB"</t>
  </si>
  <si>
    <t>3132A2679</t>
  </si>
  <si>
    <t>28.75.27</t>
  </si>
  <si>
    <t>vrátane elektrického pripojenia a spárovania</t>
  </si>
  <si>
    <t>1 =   1,000</t>
  </si>
  <si>
    <t>3132226790</t>
  </si>
  <si>
    <t>Oceľová brána š.5100 v.2000mms</t>
  </si>
  <si>
    <t>767920860</t>
  </si>
  <si>
    <t>Demontáž vrát v oplotení do 20 m2</t>
  </si>
  <si>
    <t>76792-0860</t>
  </si>
  <si>
    <t>998767201</t>
  </si>
  <si>
    <t>Presun hmôt pre kovové stav. doplnk. konštr. v objektoch výšky do 6 m</t>
  </si>
  <si>
    <t>99876-7201</t>
  </si>
  <si>
    <t>45.42.12</t>
  </si>
  <si>
    <t xml:space="preserve">767 - Konštrukcie doplnk. kovové stavebné  spolu: </t>
  </si>
  <si>
    <t xml:space="preserve">PRÁCE A DODÁVKY PSV  spolu: </t>
  </si>
  <si>
    <t>OSTATNÉ</t>
  </si>
  <si>
    <t>800</t>
  </si>
  <si>
    <t>00127</t>
  </si>
  <si>
    <t>Rozpočtová rezerva</t>
  </si>
  <si>
    <t>U</t>
  </si>
  <si>
    <t>0033</t>
  </si>
  <si>
    <t>Zariadenie staveniska</t>
  </si>
  <si>
    <t xml:space="preserve">OSTATNÉ  spolu: </t>
  </si>
  <si>
    <t>Za rozpočet celkom</t>
  </si>
</sst>
</file>

<file path=xl/styles.xml><?xml version="1.0" encoding="utf-8"?>
<styleSheet xmlns="http://schemas.openxmlformats.org/spreadsheetml/2006/main">
  <numFmts count="12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#,##0&quot; &quot;"/>
    <numFmt numFmtId="170" formatCode="_ * #,##0_ ;_ * \-#,##0_ ;_ * &quot;-&quot;_ ;_ @_ "/>
    <numFmt numFmtId="171" formatCode="_(&quot;$&quot;* #,##0_);_(&quot;$&quot;* \(#,##0\);_(&quot;$&quot;* &quot;-&quot;_);_(@_)"/>
    <numFmt numFmtId="172" formatCode="#,##0.00000"/>
    <numFmt numFmtId="173" formatCode="_(&quot;$&quot;* #,##0.00_);_(&quot;$&quot;* \(#,##0.00\);_(&quot;$&quot;* &quot;-&quot;??_);_(@_)"/>
    <numFmt numFmtId="174" formatCode="_ * #,##0.00_ ;_ * \-#,##0.00_ ;_ * &quot;-&quot;??_ ;_ @_ "/>
    <numFmt numFmtId="175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112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double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/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 style="double">
        <color rgb="FF000000"/>
      </top>
      <bottom/>
      <diagonal/>
    </border>
    <border>
      <left style="hair">
        <color rgb="FF000000"/>
      </left>
      <right/>
      <top style="double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/>
      <diagonal/>
    </border>
    <border>
      <left/>
      <right style="double">
        <color rgb="FF000000"/>
      </right>
      <top style="hair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hair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0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4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13" fillId="0" borderId="0"/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158">
    <xf numFmtId="0" fontId="0" fillId="0" borderId="0" xfId="0"/>
    <xf numFmtId="0" fontId="1" fillId="0" borderId="0" xfId="49" applyFont="1"/>
    <xf numFmtId="0" fontId="1" fillId="0" borderId="0" xfId="49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51" xfId="49" applyFont="1" applyBorder="1" applyAlignment="1">
      <alignment horizontal="left" vertical="center"/>
    </xf>
    <xf numFmtId="0" fontId="1" fillId="0" borderId="52" xfId="49" applyFont="1" applyBorder="1" applyAlignment="1">
      <alignment horizontal="left" vertical="center"/>
    </xf>
    <xf numFmtId="0" fontId="1" fillId="0" borderId="52" xfId="49" applyFont="1" applyBorder="1" applyAlignment="1">
      <alignment horizontal="right" vertical="center"/>
    </xf>
    <xf numFmtId="0" fontId="1" fillId="0" borderId="53" xfId="49" applyFont="1" applyBorder="1" applyAlignment="1">
      <alignment horizontal="left" vertical="center"/>
    </xf>
    <xf numFmtId="0" fontId="1" fillId="0" borderId="54" xfId="49" applyFont="1" applyBorder="1" applyAlignment="1">
      <alignment horizontal="left" vertical="center"/>
    </xf>
    <xf numFmtId="0" fontId="1" fillId="0" borderId="54" xfId="49" applyFont="1" applyBorder="1" applyAlignment="1">
      <alignment horizontal="right" vertical="center"/>
    </xf>
    <xf numFmtId="0" fontId="1" fillId="0" borderId="55" xfId="49" applyFont="1" applyBorder="1" applyAlignment="1">
      <alignment horizontal="left" vertical="center"/>
    </xf>
    <xf numFmtId="0" fontId="1" fillId="0" borderId="56" xfId="49" applyFont="1" applyBorder="1" applyAlignment="1">
      <alignment horizontal="left" vertical="center"/>
    </xf>
    <xf numFmtId="0" fontId="1" fillId="0" borderId="56" xfId="49" applyFont="1" applyBorder="1" applyAlignment="1">
      <alignment horizontal="right" vertical="center"/>
    </xf>
    <xf numFmtId="0" fontId="1" fillId="0" borderId="57" xfId="49" applyFont="1" applyBorder="1" applyAlignment="1">
      <alignment horizontal="left" vertical="center"/>
    </xf>
    <xf numFmtId="0" fontId="1" fillId="0" borderId="58" xfId="49" applyFont="1" applyBorder="1" applyAlignment="1">
      <alignment horizontal="left" vertical="center"/>
    </xf>
    <xf numFmtId="0" fontId="1" fillId="0" borderId="58" xfId="49" applyFont="1" applyBorder="1" applyAlignment="1">
      <alignment horizontal="right" vertical="center"/>
    </xf>
    <xf numFmtId="0" fontId="1" fillId="0" borderId="59" xfId="49" applyFont="1" applyBorder="1" applyAlignment="1">
      <alignment horizontal="left" vertical="center"/>
    </xf>
    <xf numFmtId="0" fontId="1" fillId="0" borderId="60" xfId="49" applyFont="1" applyBorder="1" applyAlignment="1">
      <alignment horizontal="right" vertical="center"/>
    </xf>
    <xf numFmtId="0" fontId="1" fillId="0" borderId="60" xfId="49" applyFont="1" applyBorder="1" applyAlignment="1">
      <alignment horizontal="left" vertical="center"/>
    </xf>
    <xf numFmtId="0" fontId="1" fillId="0" borderId="61" xfId="49" applyFont="1" applyBorder="1" applyAlignment="1">
      <alignment horizontal="left" vertical="center"/>
    </xf>
    <xf numFmtId="0" fontId="1" fillId="0" borderId="62" xfId="49" applyFont="1" applyBorder="1" applyAlignment="1">
      <alignment horizontal="left" vertical="center"/>
    </xf>
    <xf numFmtId="0" fontId="1" fillId="0" borderId="51" xfId="49" applyFont="1" applyBorder="1" applyAlignment="1">
      <alignment horizontal="right" vertical="center"/>
    </xf>
    <xf numFmtId="3" fontId="1" fillId="0" borderId="63" xfId="49" applyNumberFormat="1" applyFont="1" applyBorder="1" applyAlignment="1">
      <alignment horizontal="right" vertical="center"/>
    </xf>
    <xf numFmtId="0" fontId="1" fillId="0" borderId="59" xfId="49" applyFont="1" applyBorder="1" applyAlignment="1">
      <alignment horizontal="right" vertical="center"/>
    </xf>
    <xf numFmtId="3" fontId="1" fillId="0" borderId="64" xfId="49" applyNumberFormat="1" applyFont="1" applyBorder="1" applyAlignment="1">
      <alignment horizontal="right" vertical="center"/>
    </xf>
    <xf numFmtId="0" fontId="1" fillId="0" borderId="61" xfId="49" applyFont="1" applyBorder="1" applyAlignment="1">
      <alignment horizontal="right" vertical="center"/>
    </xf>
    <xf numFmtId="3" fontId="1" fillId="0" borderId="65" xfId="49" applyNumberFormat="1" applyFont="1" applyBorder="1" applyAlignment="1">
      <alignment horizontal="right" vertical="center"/>
    </xf>
    <xf numFmtId="0" fontId="1" fillId="0" borderId="62" xfId="49" applyFont="1" applyBorder="1" applyAlignment="1">
      <alignment horizontal="right" vertical="center"/>
    </xf>
    <xf numFmtId="0" fontId="3" fillId="0" borderId="66" xfId="49" applyFont="1" applyBorder="1" applyAlignment="1">
      <alignment horizontal="center" vertical="center"/>
    </xf>
    <xf numFmtId="0" fontId="1" fillId="0" borderId="67" xfId="49" applyFont="1" applyBorder="1" applyAlignment="1">
      <alignment horizontal="left" vertical="center"/>
    </xf>
    <xf numFmtId="0" fontId="1" fillId="0" borderId="67" xfId="49" applyFont="1" applyBorder="1" applyAlignment="1">
      <alignment horizontal="center" vertical="center"/>
    </xf>
    <xf numFmtId="0" fontId="1" fillId="0" borderId="68" xfId="49" applyFont="1" applyBorder="1" applyAlignment="1">
      <alignment horizontal="center" vertical="center"/>
    </xf>
    <xf numFmtId="0" fontId="1" fillId="0" borderId="69" xfId="49" applyFont="1" applyBorder="1" applyAlignment="1">
      <alignment horizontal="center" vertical="center"/>
    </xf>
    <xf numFmtId="0" fontId="1" fillId="0" borderId="70" xfId="49" applyFont="1" applyBorder="1" applyAlignment="1">
      <alignment horizontal="center" vertical="center"/>
    </xf>
    <xf numFmtId="0" fontId="1" fillId="0" borderId="71" xfId="49" applyFont="1" applyBorder="1" applyAlignment="1">
      <alignment horizontal="left" vertical="center"/>
    </xf>
    <xf numFmtId="0" fontId="1" fillId="0" borderId="73" xfId="49" applyFont="1" applyBorder="1" applyAlignment="1">
      <alignment horizontal="left" vertical="center"/>
    </xf>
    <xf numFmtId="0" fontId="1" fillId="0" borderId="74" xfId="49" applyFont="1" applyBorder="1" applyAlignment="1">
      <alignment horizontal="center" vertical="center"/>
    </xf>
    <xf numFmtId="0" fontId="1" fillId="0" borderId="48" xfId="49" applyFont="1" applyBorder="1" applyAlignment="1">
      <alignment horizontal="left" vertical="center"/>
    </xf>
    <xf numFmtId="0" fontId="1" fillId="0" borderId="75" xfId="49" applyFont="1" applyBorder="1" applyAlignment="1">
      <alignment horizontal="left" vertical="center"/>
    </xf>
    <xf numFmtId="0" fontId="1" fillId="0" borderId="49" xfId="49" applyFont="1" applyBorder="1" applyAlignment="1">
      <alignment horizontal="center" vertical="center"/>
    </xf>
    <xf numFmtId="0" fontId="1" fillId="0" borderId="50" xfId="49" applyFont="1" applyBorder="1" applyAlignment="1">
      <alignment horizontal="left" vertical="center"/>
    </xf>
    <xf numFmtId="0" fontId="1" fillId="0" borderId="79" xfId="49" applyFont="1" applyBorder="1" applyAlignment="1">
      <alignment horizontal="center" vertical="center"/>
    </xf>
    <xf numFmtId="0" fontId="1" fillId="0" borderId="69" xfId="49" applyFont="1" applyBorder="1" applyAlignment="1">
      <alignment horizontal="left" vertical="center"/>
    </xf>
    <xf numFmtId="0" fontId="1" fillId="0" borderId="80" xfId="49" applyFont="1" applyBorder="1" applyAlignment="1">
      <alignment horizontal="center" vertical="center"/>
    </xf>
    <xf numFmtId="0" fontId="1" fillId="0" borderId="81" xfId="49" applyFont="1" applyBorder="1" applyAlignment="1">
      <alignment horizontal="center" vertical="center"/>
    </xf>
    <xf numFmtId="10" fontId="1" fillId="0" borderId="60" xfId="49" applyNumberFormat="1" applyFont="1" applyBorder="1" applyAlignment="1">
      <alignment horizontal="right" vertical="center"/>
    </xf>
    <xf numFmtId="10" fontId="1" fillId="0" borderId="82" xfId="49" applyNumberFormat="1" applyFont="1" applyBorder="1" applyAlignment="1">
      <alignment horizontal="right" vertical="center"/>
    </xf>
    <xf numFmtId="10" fontId="1" fillId="0" borderId="54" xfId="49" applyNumberFormat="1" applyFont="1" applyBorder="1" applyAlignment="1">
      <alignment horizontal="right" vertical="center"/>
    </xf>
    <xf numFmtId="10" fontId="1" fillId="0" borderId="83" xfId="49" applyNumberFormat="1" applyFont="1" applyBorder="1" applyAlignment="1">
      <alignment horizontal="right" vertical="center"/>
    </xf>
    <xf numFmtId="0" fontId="1" fillId="0" borderId="77" xfId="49" applyFont="1" applyBorder="1" applyAlignment="1">
      <alignment horizontal="left" vertical="center"/>
    </xf>
    <xf numFmtId="0" fontId="1" fillId="0" borderId="79" xfId="49" applyFont="1" applyBorder="1" applyAlignment="1">
      <alignment horizontal="right" vertical="center"/>
    </xf>
    <xf numFmtId="0" fontId="1" fillId="0" borderId="85" xfId="49" applyFont="1" applyBorder="1" applyAlignment="1">
      <alignment horizontal="center" vertical="center"/>
    </xf>
    <xf numFmtId="0" fontId="1" fillId="0" borderId="86" xfId="49" applyFont="1" applyBorder="1" applyAlignment="1">
      <alignment horizontal="left" vertical="center"/>
    </xf>
    <xf numFmtId="0" fontId="1" fillId="0" borderId="86" xfId="49" applyFont="1" applyBorder="1" applyAlignment="1">
      <alignment horizontal="right" vertical="center"/>
    </xf>
    <xf numFmtId="0" fontId="1" fillId="0" borderId="87" xfId="49" applyFont="1" applyBorder="1" applyAlignment="1">
      <alignment horizontal="right" vertical="center"/>
    </xf>
    <xf numFmtId="3" fontId="1" fillId="0" borderId="0" xfId="49" applyNumberFormat="1" applyFont="1" applyAlignment="1">
      <alignment horizontal="right" vertical="center"/>
    </xf>
    <xf numFmtId="0" fontId="1" fillId="0" borderId="85" xfId="49" applyFont="1" applyBorder="1" applyAlignment="1">
      <alignment horizontal="left" vertical="center"/>
    </xf>
    <xf numFmtId="0" fontId="1" fillId="0" borderId="0" xfId="49" applyFont="1" applyAlignment="1">
      <alignment horizontal="right" vertical="center"/>
    </xf>
    <xf numFmtId="0" fontId="1" fillId="0" borderId="0" xfId="49" applyFont="1" applyAlignment="1">
      <alignment horizontal="left" vertical="center"/>
    </xf>
    <xf numFmtId="0" fontId="1" fillId="0" borderId="88" xfId="49" applyFont="1" applyBorder="1" applyAlignment="1">
      <alignment horizontal="right" vertical="center"/>
    </xf>
    <xf numFmtId="3" fontId="1" fillId="0" borderId="88" xfId="49" applyNumberFormat="1" applyFont="1" applyBorder="1" applyAlignment="1">
      <alignment horizontal="right" vertical="center"/>
    </xf>
    <xf numFmtId="3" fontId="1" fillId="0" borderId="89" xfId="49" applyNumberFormat="1" applyFont="1" applyBorder="1" applyAlignment="1">
      <alignment horizontal="right" vertical="center"/>
    </xf>
    <xf numFmtId="0" fontId="3" fillId="0" borderId="90" xfId="49" applyFont="1" applyBorder="1" applyAlignment="1">
      <alignment horizontal="center" vertical="center"/>
    </xf>
    <xf numFmtId="0" fontId="1" fillId="0" borderId="91" xfId="49" applyFont="1" applyBorder="1" applyAlignment="1">
      <alignment horizontal="left" vertical="center"/>
    </xf>
    <xf numFmtId="0" fontId="1" fillId="0" borderId="92" xfId="49" applyFont="1" applyBorder="1" applyAlignment="1">
      <alignment horizontal="left" vertical="center"/>
    </xf>
    <xf numFmtId="0" fontId="1" fillId="0" borderId="86" xfId="49" applyFont="1" applyBorder="1" applyAlignment="1">
      <alignment horizontal="center" vertical="center"/>
    </xf>
    <xf numFmtId="0" fontId="1" fillId="0" borderId="93" xfId="49" applyFont="1" applyBorder="1" applyAlignment="1">
      <alignment horizontal="left" vertical="center"/>
    </xf>
    <xf numFmtId="0" fontId="1" fillId="0" borderId="94" xfId="49" applyFont="1" applyBorder="1" applyAlignment="1">
      <alignment horizontal="left" vertical="center"/>
    </xf>
    <xf numFmtId="0" fontId="1" fillId="0" borderId="95" xfId="49" applyFont="1" applyBorder="1" applyAlignment="1">
      <alignment horizontal="left" vertical="center"/>
    </xf>
    <xf numFmtId="0" fontId="1" fillId="0" borderId="96" xfId="49" applyFont="1" applyBorder="1" applyAlignment="1">
      <alignment horizontal="left" vertical="center"/>
    </xf>
    <xf numFmtId="0" fontId="1" fillId="0" borderId="97" xfId="49" applyFont="1" applyBorder="1" applyAlignment="1">
      <alignment horizontal="left" vertical="center"/>
    </xf>
    <xf numFmtId="0" fontId="1" fillId="0" borderId="98" xfId="49" applyFont="1" applyBorder="1" applyAlignment="1">
      <alignment horizontal="left" vertical="center"/>
    </xf>
    <xf numFmtId="3" fontId="1" fillId="0" borderId="93" xfId="49" applyNumberFormat="1" applyFont="1" applyBorder="1" applyAlignment="1">
      <alignment horizontal="right" vertical="center"/>
    </xf>
    <xf numFmtId="3" fontId="1" fillId="0" borderId="97" xfId="49" applyNumberFormat="1" applyFont="1" applyBorder="1" applyAlignment="1">
      <alignment horizontal="right" vertical="center"/>
    </xf>
    <xf numFmtId="3" fontId="1" fillId="0" borderId="98" xfId="49" applyNumberFormat="1" applyFont="1" applyBorder="1" applyAlignment="1">
      <alignment horizontal="right" vertical="center"/>
    </xf>
    <xf numFmtId="0" fontId="1" fillId="0" borderId="99" xfId="49" applyFont="1" applyBorder="1" applyAlignment="1">
      <alignment horizontal="left" vertical="center"/>
    </xf>
    <xf numFmtId="0" fontId="1" fillId="0" borderId="77" xfId="49" applyFont="1" applyBorder="1" applyAlignment="1">
      <alignment horizontal="right" vertical="center"/>
    </xf>
    <xf numFmtId="0" fontId="1" fillId="0" borderId="83" xfId="49" applyFont="1" applyBorder="1" applyAlignment="1">
      <alignment horizontal="left" vertical="center"/>
    </xf>
    <xf numFmtId="0" fontId="1" fillId="0" borderId="64" xfId="49" applyFont="1" applyBorder="1" applyAlignment="1">
      <alignment horizontal="right" vertical="center"/>
    </xf>
    <xf numFmtId="0" fontId="1" fillId="0" borderId="100" xfId="49" applyFont="1" applyBorder="1" applyAlignment="1">
      <alignment horizontal="left" vertical="center"/>
    </xf>
    <xf numFmtId="169" fontId="1" fillId="0" borderId="101" xfId="49" applyNumberFormat="1" applyFont="1" applyBorder="1" applyAlignment="1">
      <alignment horizontal="right" vertical="center"/>
    </xf>
    <xf numFmtId="0" fontId="1" fillId="0" borderId="102" xfId="49" applyFont="1" applyBorder="1" applyAlignment="1">
      <alignment horizontal="center" vertical="center"/>
    </xf>
    <xf numFmtId="0" fontId="1" fillId="0" borderId="103" xfId="49" applyFont="1" applyBorder="1" applyAlignment="1">
      <alignment horizontal="lef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4" fontId="1" fillId="0" borderId="0" xfId="0" applyNumberFormat="1" applyFont="1"/>
    <xf numFmtId="172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104" xfId="0" applyFont="1" applyBorder="1" applyAlignment="1">
      <alignment horizontal="center"/>
    </xf>
    <xf numFmtId="0" fontId="1" fillId="0" borderId="105" xfId="0" applyFont="1" applyBorder="1" applyAlignment="1">
      <alignment horizontal="center"/>
    </xf>
    <xf numFmtId="0" fontId="1" fillId="0" borderId="106" xfId="0" applyFont="1" applyBorder="1" applyAlignment="1">
      <alignment horizontal="center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2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5" fontId="1" fillId="0" borderId="0" xfId="0" applyNumberFormat="1" applyFont="1" applyAlignment="1">
      <alignment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106" xfId="0" applyFont="1" applyBorder="1" applyAlignment="1">
      <alignment horizontal="center" vertical="center"/>
    </xf>
    <xf numFmtId="0" fontId="1" fillId="0" borderId="109" xfId="0" applyFont="1" applyBorder="1" applyAlignment="1">
      <alignment horizontal="centerContinuous"/>
    </xf>
    <xf numFmtId="0" fontId="1" fillId="0" borderId="110" xfId="0" applyFont="1" applyBorder="1" applyAlignment="1">
      <alignment horizontal="centerContinuous"/>
    </xf>
    <xf numFmtId="0" fontId="1" fillId="0" borderId="111" xfId="0" applyFont="1" applyBorder="1" applyAlignment="1">
      <alignment horizontal="centerContinuous"/>
    </xf>
    <xf numFmtId="0" fontId="1" fillId="0" borderId="107" xfId="0" applyFont="1" applyBorder="1" applyAlignment="1">
      <alignment horizontal="center"/>
    </xf>
    <xf numFmtId="0" fontId="1" fillId="0" borderId="108" xfId="0" applyFont="1" applyBorder="1" applyAlignment="1">
      <alignment horizontal="center"/>
    </xf>
    <xf numFmtId="0" fontId="1" fillId="0" borderId="108" xfId="0" applyFont="1" applyBorder="1" applyAlignment="1">
      <alignment horizontal="center"/>
    </xf>
    <xf numFmtId="0" fontId="1" fillId="0" borderId="104" xfId="0" applyFont="1" applyBorder="1" applyAlignment="1">
      <alignment horizontal="center"/>
    </xf>
    <xf numFmtId="0" fontId="6" fillId="0" borderId="107" xfId="0" applyFont="1" applyBorder="1" applyAlignment="1" applyProtection="1">
      <alignment horizontal="center"/>
      <protection locked="0"/>
    </xf>
    <xf numFmtId="0" fontId="6" fillId="0" borderId="104" xfId="0" applyFont="1" applyBorder="1" applyAlignment="1" applyProtection="1">
      <alignment horizontal="center"/>
      <protection locked="0"/>
    </xf>
    <xf numFmtId="0" fontId="1" fillId="0" borderId="104" xfId="0" applyFont="1" applyBorder="1" applyAlignment="1" applyProtection="1">
      <alignment horizontal="center"/>
      <protection locked="0"/>
    </xf>
    <xf numFmtId="0" fontId="1" fillId="0" borderId="106" xfId="0" applyFont="1" applyBorder="1" applyAlignment="1">
      <alignment horizontal="center"/>
    </xf>
    <xf numFmtId="0" fontId="6" fillId="0" borderId="108" xfId="0" applyFont="1" applyBorder="1" applyAlignment="1" applyProtection="1">
      <alignment horizontal="center"/>
      <protection locked="0"/>
    </xf>
    <xf numFmtId="0" fontId="6" fillId="0" borderId="106" xfId="0" applyFont="1" applyBorder="1" applyAlignment="1" applyProtection="1">
      <alignment horizontal="center"/>
      <protection locked="0"/>
    </xf>
    <xf numFmtId="0" fontId="1" fillId="0" borderId="106" xfId="0" applyFont="1" applyBorder="1" applyAlignment="1" applyProtection="1">
      <alignment horizontal="center"/>
      <protection locked="0"/>
    </xf>
    <xf numFmtId="167" fontId="1" fillId="0" borderId="106" xfId="0" applyNumberFormat="1" applyFont="1" applyBorder="1"/>
    <xf numFmtId="0" fontId="1" fillId="0" borderId="106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104" xfId="0" applyNumberFormat="1" applyFont="1" applyBorder="1" applyAlignment="1">
      <alignment horizontal="left"/>
    </xf>
    <xf numFmtId="0" fontId="1" fillId="0" borderId="104" xfId="0" applyFont="1" applyBorder="1" applyAlignment="1">
      <alignment horizontal="right"/>
    </xf>
    <xf numFmtId="49" fontId="1" fillId="0" borderId="106" xfId="0" applyNumberFormat="1" applyFont="1" applyBorder="1" applyAlignment="1">
      <alignment horizontal="left"/>
    </xf>
    <xf numFmtId="0" fontId="1" fillId="0" borderId="106" xfId="0" applyFont="1" applyBorder="1" applyAlignment="1">
      <alignment horizontal="right"/>
    </xf>
    <xf numFmtId="4" fontId="1" fillId="0" borderId="71" xfId="49" applyNumberFormat="1" applyFont="1" applyBorder="1" applyAlignment="1">
      <alignment horizontal="right" vertical="center"/>
    </xf>
    <xf numFmtId="4" fontId="1" fillId="0" borderId="72" xfId="49" applyNumberFormat="1" applyFont="1" applyBorder="1" applyAlignment="1">
      <alignment horizontal="right" vertical="center"/>
    </xf>
    <xf numFmtId="4" fontId="1" fillId="0" borderId="48" xfId="49" applyNumberFormat="1" applyFont="1" applyBorder="1" applyAlignment="1">
      <alignment horizontal="right" vertical="center"/>
    </xf>
    <xf numFmtId="4" fontId="1" fillId="0" borderId="84" xfId="49" applyNumberFormat="1" applyFont="1" applyBorder="1" applyAlignment="1">
      <alignment horizontal="right" vertical="center"/>
    </xf>
    <xf numFmtId="4" fontId="1" fillId="0" borderId="76" xfId="49" applyNumberFormat="1" applyFont="1" applyBorder="1" applyAlignment="1">
      <alignment horizontal="right" vertical="center"/>
    </xf>
    <xf numFmtId="4" fontId="1" fillId="0" borderId="50" xfId="49" applyNumberFormat="1" applyFont="1" applyBorder="1" applyAlignment="1">
      <alignment horizontal="right" vertical="center"/>
    </xf>
    <xf numFmtId="4" fontId="1" fillId="0" borderId="77" xfId="49" applyNumberFormat="1" applyFont="1" applyBorder="1" applyAlignment="1">
      <alignment horizontal="right" vertical="center"/>
    </xf>
    <xf numFmtId="4" fontId="1" fillId="0" borderId="78" xfId="49" applyNumberFormat="1" applyFont="1" applyBorder="1" applyAlignment="1">
      <alignment horizontal="right" vertical="center"/>
    </xf>
    <xf numFmtId="4" fontId="1" fillId="0" borderId="83" xfId="49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top"/>
    </xf>
    <xf numFmtId="49" fontId="4" fillId="0" borderId="0" xfId="1" applyNumberFormat="1" applyFont="1"/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2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75" fontId="6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0">
    <cellStyle name="1 000 Sk" xfId="60"/>
    <cellStyle name="1 000,-  Sk" xfId="22"/>
    <cellStyle name="1 000,- Kč" xfId="47"/>
    <cellStyle name="1 000,- Sk" xfId="58"/>
    <cellStyle name="1000 Sk_fakturuj99" xfId="31"/>
    <cellStyle name="20 % – Zvýraznění1" xfId="53"/>
    <cellStyle name="20 % – Zvýraznění2" xfId="57"/>
    <cellStyle name="20 % – Zvýraznění3" xfId="29"/>
    <cellStyle name="20 % – Zvýraznění4" xfId="61"/>
    <cellStyle name="20 % – Zvýraznění5" xfId="62"/>
    <cellStyle name="20 % – Zvýraznění6" xfId="63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4"/>
    <cellStyle name="40 % – Zvýraznění3" xfId="65"/>
    <cellStyle name="40 % – Zvýraznění4" xfId="66"/>
    <cellStyle name="40 % – Zvýraznění5" xfId="36"/>
    <cellStyle name="40 % – Zvýraznění6" xfId="67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/>
    <cellStyle name="60 % – Zvýraznění2" xfId="69"/>
    <cellStyle name="60 % – Zvýraznění3" xfId="70"/>
    <cellStyle name="60 % – Zvýraznění4" xfId="71"/>
    <cellStyle name="60 % – Zvýraznění5" xfId="72"/>
    <cellStyle name="60 % – Zvýraznění6" xfId="73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/>
    <cellStyle name="čiarky" xfId="3" builtinId="3" customBuiltin="1"/>
    <cellStyle name="čiarky [0]" xfId="4" builtinId="6" customBuiltin="1"/>
    <cellStyle name="data" xfId="75"/>
    <cellStyle name="Dobrá" xfId="25" builtinId="26" customBuiltin="1"/>
    <cellStyle name="Hypertextové prepojenie" xfId="11" builtinId="8" customBuiltin="1"/>
    <cellStyle name="Kontrolná bunka" xfId="8" builtinId="23" customBuiltin="1"/>
    <cellStyle name="meny" xfId="6" builtinId="4" customBuiltin="1"/>
    <cellStyle name="meny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/>
    <cellStyle name="Neutrálna" xfId="35" builtinId="28" customBuiltin="1"/>
    <cellStyle name="normálne" xfId="0" builtinId="0" customBuiltin="1"/>
    <cellStyle name="normálne_KLs" xfId="1"/>
    <cellStyle name="normálne_KLv" xfId="49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7"/>
    <cellStyle name="Text upozornění" xfId="78"/>
    <cellStyle name="Text upozornenia" xfId="15" builtinId="11" customBuiltin="1"/>
    <cellStyle name="TEXT1" xfId="79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534035</xdr:colOff>
      <xdr:row>32</xdr:row>
      <xdr:rowOff>9525</xdr:rowOff>
    </xdr:from>
    <xdr:to>
      <xdr:col>5</xdr:col>
      <xdr:colOff>534035</xdr:colOff>
      <xdr:row>40</xdr:row>
      <xdr:rowOff>228600</xdr:rowOff>
    </xdr:to>
    <xdr:sp macro="" textlink="" fLocksText="0">
      <xdr:nvSpPr>
        <xdr:cNvPr id="2" name="Line 1"/>
        <xdr:cNvSpPr>
          <a:extLst>
            <a:ext uri="smNativeData">
              <pm:smNativeData xmlns:pm="smNativeData" xmlns="" val="SMDATA_11_QSbFXxMAAAAlAAAACgAAAI0AAAAAkAAAAEgAAACQAAAASAAAAAAAAAAAAAAAAAAAAAEAAABQAAAAAAAAAAAA4D8AAAAAAADgPwAAAAAAAOA/AAAAAAAA4D8AAAAAAADgPwAAAAAAAOA/AAAAAAAA4D8AAAAAAADgPwAAAAAAAOA/AAAAAAAA4D8CAAAAjAAAAAAAAAAAAAAA////AAAAAAAAAAAAAAAAAAAAAAAAAAAAAAAAAAAAAAAAAAAAZAAAAAEAAABAAAAAAAAAAAAAAAAAAAAAAAAAAAAAAAAAAAAAAAAAAAAAAAAAAAAAAAAAAAAAAAAAAAAAAAAAAAAAAAAAAAAAAAAAAAAAAAAAAAAAAAAAAAAAAAAAAAAAFAAAADwAAAABAAAAAAAAAAAAAAAPAAAAAQAAACMAAAAjAAAAIwAAAB4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BcAAAAUAAAAAAAAAAAAAAD/fwAA/38AAAAAAAAJAAAABAAAAAAAAAAMAAAAEAAAAAAAAAAAAAAAAAAAAAAAAAAeAAAAaAAAAAAAAAAAAAAAAAAAAAAAAAAAAAAAECcAABAnAAAAAAAAAAAAAAAAAAAAAAAAAAAAAAAAAAAAAAAAAAAAABQAAAAAAAAAwMD/AAAAAABkAAAAMgAAAAAAAABkAAAAAAAAAH9/fwAKAAAAIQAAADAAAAAsAAAAIAAAAAUAAAArACoCKAAAAAUAAAAABCoCURQAAOEtAAAAAAAAmQwAAAAAAAA="/>
            </a:ext>
          </a:extLst>
        </xdr:cNvSpPr>
      </xdr:nvSpPr>
      <xdr:spPr>
        <a:xfrm>
          <a:off x="3302635" y="7458075"/>
          <a:ext cx="0" cy="2047875"/>
        </a:xfrm>
        <a:prstGeom prst="line">
          <a:avLst/>
        </a:prstGeom>
        <a:noFill/>
        <a:ln w="9525" cap="flat">
          <a:solidFill>
            <a:srgbClr val="000000"/>
          </a:solidFill>
          <a:prstDash val="solid"/>
          <a:headEnd type="none" w="med" len="med"/>
          <a:tailEnd type="none" w="med" len="med"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79"/>
  <sheetViews>
    <sheetView showGridLines="0" workbookViewId="0">
      <pane xSplit="4" ySplit="10" topLeftCell="E11" activePane="bottomRight" state="frozen"/>
      <selection pane="topRight"/>
      <selection pane="bottomLeft"/>
      <selection pane="bottomRight" activeCell="AM80" sqref="AM80"/>
    </sheetView>
  </sheetViews>
  <sheetFormatPr defaultRowHeight="12.75"/>
  <cols>
    <col min="1" max="1" width="6.7109375" style="95" customWidth="1"/>
    <col min="2" max="2" width="3.7109375" style="96" customWidth="1"/>
    <col min="3" max="3" width="13" style="97" customWidth="1"/>
    <col min="4" max="4" width="35.7109375" style="98" customWidth="1"/>
    <col min="5" max="5" width="10.7109375" style="99" customWidth="1"/>
    <col min="6" max="6" width="5.28515625" style="100" customWidth="1"/>
    <col min="7" max="7" width="8.7109375" style="101" customWidth="1"/>
    <col min="8" max="9" width="9.7109375" style="101" hidden="1" customWidth="1"/>
    <col min="10" max="10" width="9.7109375" style="101" customWidth="1"/>
    <col min="11" max="11" width="7.42578125" style="102" hidden="1" customWidth="1"/>
    <col min="12" max="12" width="8.28515625" style="102" hidden="1" customWidth="1"/>
    <col min="13" max="13" width="9.140625" style="99" hidden="1"/>
    <col min="14" max="14" width="7" style="99" hidden="1" customWidth="1"/>
    <col min="15" max="15" width="3.5703125" style="100" customWidth="1"/>
    <col min="16" max="16" width="12.7109375" style="100" hidden="1" customWidth="1"/>
    <col min="17" max="19" width="13.28515625" style="99" hidden="1" customWidth="1"/>
    <col min="20" max="20" width="10.5703125" style="103" hidden="1" customWidth="1"/>
    <col min="21" max="21" width="10.28515625" style="103" hidden="1" customWidth="1"/>
    <col min="22" max="22" width="5.7109375" style="103" hidden="1" customWidth="1"/>
    <col min="23" max="23" width="9.140625" style="104" hidden="1"/>
    <col min="24" max="25" width="5.7109375" style="100" hidden="1" customWidth="1"/>
    <col min="26" max="26" width="7.5703125" style="100" hidden="1" customWidth="1"/>
    <col min="27" max="27" width="24.85546875" style="100" hidden="1" customWidth="1"/>
    <col min="28" max="28" width="4.28515625" style="100" hidden="1" customWidth="1"/>
    <col min="29" max="29" width="8.28515625" style="100" hidden="1" customWidth="1"/>
    <col min="30" max="30" width="8.7109375" style="100" hidden="1" customWidth="1"/>
    <col min="31" max="34" width="9.140625" style="100" hidden="1"/>
    <col min="35" max="35" width="9.140625" style="86"/>
    <col min="36" max="37" width="0" style="86" hidden="1" customWidth="1"/>
    <col min="38" max="16384" width="9.140625" style="86"/>
  </cols>
  <sheetData>
    <row r="1" spans="1:37" ht="24">
      <c r="A1" s="90" t="s">
        <v>113</v>
      </c>
      <c r="B1" s="86"/>
      <c r="C1" s="86"/>
      <c r="D1" s="86"/>
      <c r="E1" s="90" t="s">
        <v>114</v>
      </c>
      <c r="F1" s="86"/>
      <c r="G1" s="87"/>
      <c r="H1" s="86"/>
      <c r="I1" s="86"/>
      <c r="J1" s="87"/>
      <c r="K1" s="88"/>
      <c r="L1" s="86"/>
      <c r="M1" s="86"/>
      <c r="N1" s="86"/>
      <c r="O1" s="86"/>
      <c r="P1" s="86"/>
      <c r="Q1" s="89"/>
      <c r="R1" s="89"/>
      <c r="S1" s="89"/>
      <c r="T1" s="86"/>
      <c r="U1" s="86"/>
      <c r="V1" s="86"/>
      <c r="W1" s="86"/>
      <c r="X1" s="86"/>
      <c r="Y1" s="86"/>
      <c r="Z1" s="83" t="s">
        <v>5</v>
      </c>
      <c r="AA1" s="145" t="s">
        <v>6</v>
      </c>
      <c r="AB1" s="83" t="s">
        <v>7</v>
      </c>
      <c r="AC1" s="83" t="s">
        <v>8</v>
      </c>
      <c r="AD1" s="83" t="s">
        <v>9</v>
      </c>
      <c r="AE1" s="125" t="s">
        <v>10</v>
      </c>
      <c r="AF1" s="126" t="s">
        <v>11</v>
      </c>
      <c r="AG1" s="86"/>
      <c r="AH1" s="86"/>
    </row>
    <row r="2" spans="1:37">
      <c r="A2" s="90" t="s">
        <v>115</v>
      </c>
      <c r="B2" s="86"/>
      <c r="C2" s="86"/>
      <c r="D2" s="86"/>
      <c r="E2" s="90" t="s">
        <v>116</v>
      </c>
      <c r="F2" s="86"/>
      <c r="G2" s="87"/>
      <c r="H2" s="105"/>
      <c r="I2" s="86"/>
      <c r="J2" s="87"/>
      <c r="K2" s="88"/>
      <c r="L2" s="86"/>
      <c r="M2" s="86"/>
      <c r="N2" s="86"/>
      <c r="O2" s="86"/>
      <c r="P2" s="86"/>
      <c r="Q2" s="89"/>
      <c r="R2" s="89"/>
      <c r="S2" s="89"/>
      <c r="T2" s="86"/>
      <c r="U2" s="86"/>
      <c r="V2" s="86"/>
      <c r="W2" s="86"/>
      <c r="X2" s="86"/>
      <c r="Y2" s="86"/>
      <c r="Z2" s="83" t="s">
        <v>12</v>
      </c>
      <c r="AA2" s="84" t="s">
        <v>13</v>
      </c>
      <c r="AB2" s="84" t="s">
        <v>14</v>
      </c>
      <c r="AC2" s="84"/>
      <c r="AD2" s="85"/>
      <c r="AE2" s="125">
        <v>1</v>
      </c>
      <c r="AF2" s="127">
        <v>123.5</v>
      </c>
      <c r="AG2" s="86"/>
      <c r="AH2" s="86"/>
    </row>
    <row r="3" spans="1:37">
      <c r="A3" s="90" t="s">
        <v>15</v>
      </c>
      <c r="B3" s="86"/>
      <c r="C3" s="86"/>
      <c r="D3" s="86"/>
      <c r="E3" s="90" t="s">
        <v>117</v>
      </c>
      <c r="F3" s="86"/>
      <c r="G3" s="87"/>
      <c r="H3" s="86"/>
      <c r="I3" s="86"/>
      <c r="J3" s="87"/>
      <c r="K3" s="88"/>
      <c r="L3" s="86"/>
      <c r="M3" s="86"/>
      <c r="N3" s="86"/>
      <c r="O3" s="86"/>
      <c r="P3" s="86"/>
      <c r="Q3" s="89"/>
      <c r="R3" s="89"/>
      <c r="S3" s="89"/>
      <c r="T3" s="86"/>
      <c r="U3" s="86"/>
      <c r="V3" s="86"/>
      <c r="W3" s="86"/>
      <c r="X3" s="86"/>
      <c r="Y3" s="86"/>
      <c r="Z3" s="83" t="s">
        <v>16</v>
      </c>
      <c r="AA3" s="84" t="s">
        <v>17</v>
      </c>
      <c r="AB3" s="84" t="s">
        <v>14</v>
      </c>
      <c r="AC3" s="84" t="s">
        <v>18</v>
      </c>
      <c r="AD3" s="85" t="s">
        <v>19</v>
      </c>
      <c r="AE3" s="125">
        <v>2</v>
      </c>
      <c r="AF3" s="128">
        <v>123.46</v>
      </c>
      <c r="AG3" s="86"/>
      <c r="AH3" s="86"/>
    </row>
    <row r="4" spans="1:37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9"/>
      <c r="R4" s="89"/>
      <c r="S4" s="89"/>
      <c r="T4" s="86"/>
      <c r="U4" s="86"/>
      <c r="V4" s="86"/>
      <c r="W4" s="86"/>
      <c r="X4" s="86"/>
      <c r="Y4" s="86"/>
      <c r="Z4" s="83" t="s">
        <v>20</v>
      </c>
      <c r="AA4" s="84" t="s">
        <v>21</v>
      </c>
      <c r="AB4" s="84" t="s">
        <v>14</v>
      </c>
      <c r="AC4" s="84"/>
      <c r="AD4" s="85"/>
      <c r="AE4" s="125">
        <v>3</v>
      </c>
      <c r="AF4" s="129">
        <v>123.45699999999999</v>
      </c>
      <c r="AG4" s="86"/>
      <c r="AH4" s="86"/>
    </row>
    <row r="5" spans="1:37">
      <c r="A5" s="90" t="s">
        <v>118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9"/>
      <c r="R5" s="89"/>
      <c r="S5" s="89"/>
      <c r="T5" s="86"/>
      <c r="U5" s="86"/>
      <c r="V5" s="86"/>
      <c r="W5" s="86"/>
      <c r="X5" s="86"/>
      <c r="Y5" s="86"/>
      <c r="Z5" s="83" t="s">
        <v>22</v>
      </c>
      <c r="AA5" s="84" t="s">
        <v>17</v>
      </c>
      <c r="AB5" s="84" t="s">
        <v>14</v>
      </c>
      <c r="AC5" s="84" t="s">
        <v>18</v>
      </c>
      <c r="AD5" s="85" t="s">
        <v>19</v>
      </c>
      <c r="AE5" s="125">
        <v>4</v>
      </c>
      <c r="AF5" s="130">
        <v>123.4567</v>
      </c>
      <c r="AG5" s="86"/>
      <c r="AH5" s="86"/>
    </row>
    <row r="6" spans="1:37">
      <c r="A6" s="90" t="s">
        <v>119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9"/>
      <c r="R6" s="89"/>
      <c r="S6" s="89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125" t="s">
        <v>23</v>
      </c>
      <c r="AF6" s="128">
        <v>123.46</v>
      </c>
      <c r="AG6" s="86"/>
      <c r="AH6" s="86"/>
    </row>
    <row r="7" spans="1:37">
      <c r="A7" s="90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9"/>
      <c r="R7" s="89"/>
      <c r="S7" s="89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</row>
    <row r="8" spans="1:37" ht="13.5">
      <c r="A8" s="86" t="s">
        <v>120</v>
      </c>
      <c r="B8" s="106"/>
      <c r="C8" s="107"/>
      <c r="D8" s="91" t="str">
        <f>CONCATENATE(AA2," ",AB2," ",AC2," ",AD2)</f>
        <v xml:space="preserve">Prehľad rozpočtových nákladov v EUR  </v>
      </c>
      <c r="E8" s="89"/>
      <c r="F8" s="86"/>
      <c r="G8" s="87"/>
      <c r="H8" s="87"/>
      <c r="I8" s="87"/>
      <c r="J8" s="87"/>
      <c r="K8" s="88"/>
      <c r="L8" s="88"/>
      <c r="M8" s="89"/>
      <c r="N8" s="89"/>
      <c r="O8" s="86"/>
      <c r="P8" s="86"/>
      <c r="Q8" s="89"/>
      <c r="R8" s="89"/>
      <c r="S8" s="89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</row>
    <row r="9" spans="1:37">
      <c r="A9" s="92" t="s">
        <v>24</v>
      </c>
      <c r="B9" s="92" t="s">
        <v>25</v>
      </c>
      <c r="C9" s="92" t="s">
        <v>26</v>
      </c>
      <c r="D9" s="92" t="s">
        <v>27</v>
      </c>
      <c r="E9" s="92" t="s">
        <v>28</v>
      </c>
      <c r="F9" s="92" t="s">
        <v>29</v>
      </c>
      <c r="G9" s="92" t="s">
        <v>30</v>
      </c>
      <c r="H9" s="92" t="s">
        <v>31</v>
      </c>
      <c r="I9" s="92" t="s">
        <v>32</v>
      </c>
      <c r="J9" s="92" t="s">
        <v>33</v>
      </c>
      <c r="K9" s="109" t="s">
        <v>34</v>
      </c>
      <c r="L9" s="110"/>
      <c r="M9" s="111" t="s">
        <v>35</v>
      </c>
      <c r="N9" s="110"/>
      <c r="O9" s="92" t="s">
        <v>4</v>
      </c>
      <c r="P9" s="112" t="s">
        <v>36</v>
      </c>
      <c r="Q9" s="115" t="s">
        <v>28</v>
      </c>
      <c r="R9" s="115" t="s">
        <v>28</v>
      </c>
      <c r="S9" s="112" t="s">
        <v>28</v>
      </c>
      <c r="T9" s="116" t="s">
        <v>37</v>
      </c>
      <c r="U9" s="117" t="s">
        <v>38</v>
      </c>
      <c r="V9" s="118" t="s">
        <v>39</v>
      </c>
      <c r="W9" s="92" t="s">
        <v>40</v>
      </c>
      <c r="X9" s="92" t="s">
        <v>41</v>
      </c>
      <c r="Y9" s="92" t="s">
        <v>42</v>
      </c>
      <c r="Z9" s="131" t="s">
        <v>43</v>
      </c>
      <c r="AA9" s="131" t="s">
        <v>44</v>
      </c>
      <c r="AB9" s="92" t="s">
        <v>39</v>
      </c>
      <c r="AC9" s="92" t="s">
        <v>45</v>
      </c>
      <c r="AD9" s="92" t="s">
        <v>46</v>
      </c>
      <c r="AE9" s="132" t="s">
        <v>47</v>
      </c>
      <c r="AF9" s="132" t="s">
        <v>48</v>
      </c>
      <c r="AG9" s="132" t="s">
        <v>28</v>
      </c>
      <c r="AH9" s="132" t="s">
        <v>49</v>
      </c>
      <c r="AJ9" s="86" t="s">
        <v>139</v>
      </c>
      <c r="AK9" s="86" t="s">
        <v>141</v>
      </c>
    </row>
    <row r="10" spans="1:37">
      <c r="A10" s="94" t="s">
        <v>50</v>
      </c>
      <c r="B10" s="94" t="s">
        <v>51</v>
      </c>
      <c r="C10" s="108"/>
      <c r="D10" s="94" t="s">
        <v>52</v>
      </c>
      <c r="E10" s="94" t="s">
        <v>53</v>
      </c>
      <c r="F10" s="94" t="s">
        <v>54</v>
      </c>
      <c r="G10" s="94" t="s">
        <v>55</v>
      </c>
      <c r="H10" s="94" t="s">
        <v>56</v>
      </c>
      <c r="I10" s="94" t="s">
        <v>57</v>
      </c>
      <c r="J10" s="94"/>
      <c r="K10" s="94" t="s">
        <v>30</v>
      </c>
      <c r="L10" s="94" t="s">
        <v>33</v>
      </c>
      <c r="M10" s="113" t="s">
        <v>30</v>
      </c>
      <c r="N10" s="94" t="s">
        <v>33</v>
      </c>
      <c r="O10" s="94" t="s">
        <v>58</v>
      </c>
      <c r="P10" s="114"/>
      <c r="Q10" s="119" t="s">
        <v>59</v>
      </c>
      <c r="R10" s="119" t="s">
        <v>60</v>
      </c>
      <c r="S10" s="114" t="s">
        <v>61</v>
      </c>
      <c r="T10" s="120" t="s">
        <v>62</v>
      </c>
      <c r="U10" s="121" t="s">
        <v>63</v>
      </c>
      <c r="V10" s="122" t="s">
        <v>64</v>
      </c>
      <c r="W10" s="123"/>
      <c r="X10" s="124"/>
      <c r="Y10" s="124"/>
      <c r="Z10" s="133" t="s">
        <v>65</v>
      </c>
      <c r="AA10" s="133" t="s">
        <v>50</v>
      </c>
      <c r="AB10" s="94" t="s">
        <v>66</v>
      </c>
      <c r="AC10" s="124"/>
      <c r="AD10" s="124"/>
      <c r="AE10" s="134"/>
      <c r="AF10" s="134"/>
      <c r="AG10" s="134"/>
      <c r="AH10" s="134"/>
      <c r="AJ10" s="86" t="s">
        <v>140</v>
      </c>
      <c r="AK10" s="86" t="s">
        <v>142</v>
      </c>
    </row>
    <row r="12" spans="1:37">
      <c r="B12" s="144" t="s">
        <v>143</v>
      </c>
    </row>
    <row r="13" spans="1:37">
      <c r="B13" s="97" t="s">
        <v>144</v>
      </c>
    </row>
    <row r="14" spans="1:37" ht="38.25">
      <c r="A14" s="95">
        <v>1</v>
      </c>
      <c r="B14" s="96" t="s">
        <v>145</v>
      </c>
      <c r="C14" s="97" t="s">
        <v>146</v>
      </c>
      <c r="D14" s="98" t="s">
        <v>147</v>
      </c>
      <c r="E14" s="99">
        <v>3.82</v>
      </c>
      <c r="F14" s="100" t="s">
        <v>148</v>
      </c>
      <c r="H14" s="101">
        <f>ROUND(E14*G14,2)</f>
        <v>0</v>
      </c>
      <c r="J14" s="101">
        <f>ROUND(E14*G14,2)</f>
        <v>0</v>
      </c>
      <c r="L14" s="102">
        <f>E14*K14</f>
        <v>0</v>
      </c>
      <c r="N14" s="99">
        <f>E14*M14</f>
        <v>0</v>
      </c>
      <c r="O14" s="100">
        <v>20</v>
      </c>
      <c r="P14" s="100" t="s">
        <v>149</v>
      </c>
      <c r="V14" s="103" t="s">
        <v>104</v>
      </c>
      <c r="W14" s="104">
        <v>3.82</v>
      </c>
      <c r="X14" s="97" t="s">
        <v>150</v>
      </c>
      <c r="Y14" s="97" t="s">
        <v>146</v>
      </c>
      <c r="Z14" s="100" t="s">
        <v>151</v>
      </c>
      <c r="AB14" s="100">
        <v>7</v>
      </c>
      <c r="AJ14" s="86" t="s">
        <v>152</v>
      </c>
      <c r="AK14" s="86" t="s">
        <v>153</v>
      </c>
    </row>
    <row r="15" spans="1:37">
      <c r="A15" s="95">
        <v>2</v>
      </c>
      <c r="B15" s="96" t="s">
        <v>154</v>
      </c>
      <c r="C15" s="97" t="s">
        <v>155</v>
      </c>
      <c r="D15" s="98" t="s">
        <v>156</v>
      </c>
      <c r="E15" s="99">
        <v>2</v>
      </c>
      <c r="F15" s="100" t="s">
        <v>157</v>
      </c>
      <c r="H15" s="101">
        <f>ROUND(E15*G15,2)</f>
        <v>0</v>
      </c>
      <c r="J15" s="101">
        <f>ROUND(E15*G15,2)</f>
        <v>0</v>
      </c>
      <c r="K15" s="102">
        <v>2.562E-2</v>
      </c>
      <c r="L15" s="102">
        <f>E15*K15</f>
        <v>5.1240000000000001E-2</v>
      </c>
      <c r="N15" s="99">
        <f>E15*M15</f>
        <v>0</v>
      </c>
      <c r="O15" s="100">
        <v>20</v>
      </c>
      <c r="P15" s="100" t="s">
        <v>149</v>
      </c>
      <c r="V15" s="103" t="s">
        <v>104</v>
      </c>
      <c r="W15" s="104">
        <v>2.5259999999999998</v>
      </c>
      <c r="X15" s="97" t="s">
        <v>158</v>
      </c>
      <c r="Y15" s="97" t="s">
        <v>155</v>
      </c>
      <c r="Z15" s="100" t="s">
        <v>159</v>
      </c>
      <c r="AB15" s="100">
        <v>1</v>
      </c>
      <c r="AJ15" s="86" t="s">
        <v>152</v>
      </c>
      <c r="AK15" s="86" t="s">
        <v>153</v>
      </c>
    </row>
    <row r="16" spans="1:37">
      <c r="A16" s="95">
        <v>3</v>
      </c>
      <c r="B16" s="96" t="s">
        <v>160</v>
      </c>
      <c r="C16" s="97" t="s">
        <v>161</v>
      </c>
      <c r="D16" s="98" t="s">
        <v>162</v>
      </c>
      <c r="E16" s="99">
        <v>2</v>
      </c>
      <c r="F16" s="100" t="s">
        <v>157</v>
      </c>
      <c r="I16" s="101">
        <f>ROUND(E16*G16,2)</f>
        <v>0</v>
      </c>
      <c r="J16" s="101">
        <f>ROUND(E16*G16,2)</f>
        <v>0</v>
      </c>
      <c r="K16" s="102">
        <v>0.59499999999999997</v>
      </c>
      <c r="L16" s="102">
        <f>E16*K16</f>
        <v>1.19</v>
      </c>
      <c r="N16" s="99">
        <f>E16*M16</f>
        <v>0</v>
      </c>
      <c r="O16" s="100">
        <v>20</v>
      </c>
      <c r="P16" s="100" t="s">
        <v>149</v>
      </c>
      <c r="V16" s="103" t="s">
        <v>97</v>
      </c>
      <c r="X16" s="97" t="s">
        <v>163</v>
      </c>
      <c r="Y16" s="97" t="s">
        <v>161</v>
      </c>
      <c r="Z16" s="100" t="s">
        <v>164</v>
      </c>
      <c r="AA16" s="97" t="s">
        <v>149</v>
      </c>
      <c r="AB16" s="100">
        <v>8</v>
      </c>
      <c r="AJ16" s="86" t="s">
        <v>165</v>
      </c>
      <c r="AK16" s="86" t="s">
        <v>153</v>
      </c>
    </row>
    <row r="17" spans="1:37">
      <c r="D17" s="146" t="s">
        <v>166</v>
      </c>
      <c r="E17" s="147">
        <f>J17</f>
        <v>0</v>
      </c>
      <c r="H17" s="147">
        <f>SUM(H12:H16)</f>
        <v>0</v>
      </c>
      <c r="I17" s="147">
        <f>SUM(I12:I16)</f>
        <v>0</v>
      </c>
      <c r="J17" s="147">
        <f>SUM(J12:J16)</f>
        <v>0</v>
      </c>
      <c r="L17" s="148">
        <f>SUM(L12:L16)</f>
        <v>1.2412399999999999</v>
      </c>
      <c r="N17" s="149">
        <f>SUM(N12:N16)</f>
        <v>0</v>
      </c>
      <c r="W17" s="104">
        <f>SUM(W12:W16)</f>
        <v>6.3460000000000001</v>
      </c>
    </row>
    <row r="19" spans="1:37">
      <c r="B19" s="97" t="s">
        <v>167</v>
      </c>
    </row>
    <row r="20" spans="1:37" ht="25.5">
      <c r="A20" s="95">
        <v>4</v>
      </c>
      <c r="B20" s="96" t="s">
        <v>168</v>
      </c>
      <c r="C20" s="97" t="s">
        <v>169</v>
      </c>
      <c r="D20" s="98" t="s">
        <v>170</v>
      </c>
      <c r="E20" s="99">
        <v>19.568000000000001</v>
      </c>
      <c r="F20" s="100" t="s">
        <v>171</v>
      </c>
      <c r="H20" s="101">
        <f>ROUND(E20*G20,2)</f>
        <v>0</v>
      </c>
      <c r="J20" s="101">
        <f>ROUND(E20*G20,2)</f>
        <v>0</v>
      </c>
      <c r="K20" s="102">
        <v>1E-4</v>
      </c>
      <c r="L20" s="102">
        <f>E20*K20</f>
        <v>1.9568000000000003E-3</v>
      </c>
      <c r="N20" s="99">
        <f>E20*M20</f>
        <v>0</v>
      </c>
      <c r="O20" s="100">
        <v>20</v>
      </c>
      <c r="P20" s="100" t="s">
        <v>149</v>
      </c>
      <c r="V20" s="103" t="s">
        <v>104</v>
      </c>
      <c r="W20" s="104">
        <v>0.92</v>
      </c>
      <c r="X20" s="97" t="s">
        <v>172</v>
      </c>
      <c r="Y20" s="97" t="s">
        <v>169</v>
      </c>
      <c r="Z20" s="100" t="s">
        <v>164</v>
      </c>
      <c r="AB20" s="100">
        <v>1</v>
      </c>
      <c r="AJ20" s="86" t="s">
        <v>152</v>
      </c>
      <c r="AK20" s="86" t="s">
        <v>153</v>
      </c>
    </row>
    <row r="21" spans="1:37" ht="25.5">
      <c r="A21" s="95">
        <v>5</v>
      </c>
      <c r="B21" s="96" t="s">
        <v>168</v>
      </c>
      <c r="C21" s="97" t="s">
        <v>173</v>
      </c>
      <c r="D21" s="98" t="s">
        <v>174</v>
      </c>
      <c r="E21" s="99">
        <v>19.568000000000001</v>
      </c>
      <c r="F21" s="100" t="s">
        <v>171</v>
      </c>
      <c r="H21" s="101">
        <f>ROUND(E21*G21,2)</f>
        <v>0</v>
      </c>
      <c r="J21" s="101">
        <f>ROUND(E21*G21,2)</f>
        <v>0</v>
      </c>
      <c r="K21" s="102">
        <v>2.5300000000000001E-3</v>
      </c>
      <c r="L21" s="102">
        <f>E21*K21</f>
        <v>4.9507040000000009E-2</v>
      </c>
      <c r="N21" s="99">
        <f>E21*M21</f>
        <v>0</v>
      </c>
      <c r="O21" s="100">
        <v>20</v>
      </c>
      <c r="P21" s="100" t="s">
        <v>149</v>
      </c>
      <c r="V21" s="103" t="s">
        <v>104</v>
      </c>
      <c r="W21" s="104">
        <v>7.6710000000000003</v>
      </c>
      <c r="X21" s="97" t="s">
        <v>175</v>
      </c>
      <c r="Y21" s="97" t="s">
        <v>173</v>
      </c>
      <c r="Z21" s="100" t="s">
        <v>164</v>
      </c>
      <c r="AB21" s="100">
        <v>7</v>
      </c>
      <c r="AJ21" s="86" t="s">
        <v>152</v>
      </c>
      <c r="AK21" s="86" t="s">
        <v>153</v>
      </c>
    </row>
    <row r="22" spans="1:37" ht="25.5">
      <c r="A22" s="95">
        <v>6</v>
      </c>
      <c r="B22" s="96" t="s">
        <v>168</v>
      </c>
      <c r="C22" s="97" t="s">
        <v>176</v>
      </c>
      <c r="D22" s="98" t="s">
        <v>177</v>
      </c>
      <c r="E22" s="99">
        <v>19.568000000000001</v>
      </c>
      <c r="F22" s="100" t="s">
        <v>171</v>
      </c>
      <c r="H22" s="101">
        <f>ROUND(E22*G22,2)</f>
        <v>0</v>
      </c>
      <c r="J22" s="101">
        <f>ROUND(E22*G22,2)</f>
        <v>0</v>
      </c>
      <c r="K22" s="102">
        <v>2.6360000000000001E-2</v>
      </c>
      <c r="L22" s="102">
        <f>E22*K22</f>
        <v>0.51581248000000002</v>
      </c>
      <c r="N22" s="99">
        <f>E22*M22</f>
        <v>0</v>
      </c>
      <c r="O22" s="100">
        <v>20</v>
      </c>
      <c r="P22" s="100" t="s">
        <v>149</v>
      </c>
      <c r="V22" s="103" t="s">
        <v>104</v>
      </c>
      <c r="W22" s="104">
        <v>9.9209999999999994</v>
      </c>
      <c r="X22" s="97" t="s">
        <v>178</v>
      </c>
      <c r="Y22" s="97" t="s">
        <v>176</v>
      </c>
      <c r="Z22" s="100" t="s">
        <v>164</v>
      </c>
      <c r="AB22" s="100">
        <v>1</v>
      </c>
      <c r="AJ22" s="86" t="s">
        <v>152</v>
      </c>
      <c r="AK22" s="86" t="s">
        <v>153</v>
      </c>
    </row>
    <row r="23" spans="1:37">
      <c r="A23" s="95">
        <v>7</v>
      </c>
      <c r="B23" s="96" t="s">
        <v>168</v>
      </c>
      <c r="C23" s="97" t="s">
        <v>179</v>
      </c>
      <c r="D23" s="98" t="s">
        <v>180</v>
      </c>
      <c r="E23" s="99">
        <v>19.568000000000001</v>
      </c>
      <c r="F23" s="100" t="s">
        <v>171</v>
      </c>
      <c r="H23" s="101">
        <f>ROUND(E23*G23,2)</f>
        <v>0</v>
      </c>
      <c r="J23" s="101">
        <f>ROUND(E23*G23,2)</f>
        <v>0</v>
      </c>
      <c r="K23" s="102">
        <v>6.9999999999999994E-5</v>
      </c>
      <c r="L23" s="102">
        <f>E23*K23</f>
        <v>1.36976E-3</v>
      </c>
      <c r="N23" s="99">
        <f>E23*M23</f>
        <v>0</v>
      </c>
      <c r="O23" s="100">
        <v>20</v>
      </c>
      <c r="P23" s="100" t="s">
        <v>149</v>
      </c>
      <c r="V23" s="103" t="s">
        <v>104</v>
      </c>
      <c r="W23" s="104">
        <v>2.5830000000000002</v>
      </c>
      <c r="X23" s="97" t="s">
        <v>181</v>
      </c>
      <c r="Y23" s="97" t="s">
        <v>179</v>
      </c>
      <c r="Z23" s="100" t="s">
        <v>182</v>
      </c>
      <c r="AB23" s="100">
        <v>7</v>
      </c>
      <c r="AJ23" s="86" t="s">
        <v>152</v>
      </c>
      <c r="AK23" s="86" t="s">
        <v>153</v>
      </c>
    </row>
    <row r="24" spans="1:37" ht="25.5">
      <c r="A24" s="95">
        <v>8</v>
      </c>
      <c r="B24" s="96" t="s">
        <v>168</v>
      </c>
      <c r="C24" s="97" t="s">
        <v>183</v>
      </c>
      <c r="D24" s="98" t="s">
        <v>184</v>
      </c>
      <c r="E24" s="99">
        <v>20.776</v>
      </c>
      <c r="F24" s="100" t="s">
        <v>171</v>
      </c>
      <c r="H24" s="101">
        <f>ROUND(E24*G24,2)</f>
        <v>0</v>
      </c>
      <c r="J24" s="101">
        <f>ROUND(E24*G24,2)</f>
        <v>0</v>
      </c>
      <c r="K24" s="102">
        <v>9.0000000000000006E-5</v>
      </c>
      <c r="L24" s="102">
        <f>E24*K24</f>
        <v>1.86984E-3</v>
      </c>
      <c r="N24" s="99">
        <f>E24*M24</f>
        <v>0</v>
      </c>
      <c r="O24" s="100">
        <v>20</v>
      </c>
      <c r="P24" s="100" t="s">
        <v>149</v>
      </c>
      <c r="V24" s="103" t="s">
        <v>104</v>
      </c>
      <c r="W24" s="104">
        <v>6.1289999999999996</v>
      </c>
      <c r="X24" s="97" t="s">
        <v>185</v>
      </c>
      <c r="Y24" s="97" t="s">
        <v>183</v>
      </c>
      <c r="Z24" s="100" t="s">
        <v>182</v>
      </c>
      <c r="AB24" s="100">
        <v>1</v>
      </c>
      <c r="AJ24" s="86" t="s">
        <v>152</v>
      </c>
      <c r="AK24" s="86" t="s">
        <v>153</v>
      </c>
    </row>
    <row r="25" spans="1:37">
      <c r="D25" s="150" t="s">
        <v>186</v>
      </c>
      <c r="E25" s="151"/>
      <c r="F25" s="152"/>
      <c r="G25" s="153"/>
      <c r="H25" s="153"/>
      <c r="I25" s="153"/>
      <c r="J25" s="153"/>
      <c r="K25" s="154"/>
      <c r="L25" s="154"/>
      <c r="M25" s="151"/>
      <c r="N25" s="151"/>
      <c r="O25" s="152"/>
      <c r="P25" s="152"/>
      <c r="Q25" s="151"/>
      <c r="R25" s="151"/>
      <c r="S25" s="151"/>
      <c r="T25" s="155"/>
      <c r="U25" s="155"/>
      <c r="V25" s="155" t="s">
        <v>0</v>
      </c>
      <c r="W25" s="156"/>
      <c r="X25" s="152"/>
    </row>
    <row r="26" spans="1:37">
      <c r="D26" s="150" t="s">
        <v>187</v>
      </c>
      <c r="E26" s="151"/>
      <c r="F26" s="152"/>
      <c r="G26" s="153"/>
      <c r="H26" s="153"/>
      <c r="I26" s="153"/>
      <c r="J26" s="153"/>
      <c r="K26" s="154"/>
      <c r="L26" s="154"/>
      <c r="M26" s="151"/>
      <c r="N26" s="151"/>
      <c r="O26" s="152"/>
      <c r="P26" s="152"/>
      <c r="Q26" s="151"/>
      <c r="R26" s="151"/>
      <c r="S26" s="151"/>
      <c r="T26" s="155"/>
      <c r="U26" s="155"/>
      <c r="V26" s="155" t="s">
        <v>0</v>
      </c>
      <c r="W26" s="156"/>
      <c r="X26" s="152"/>
    </row>
    <row r="27" spans="1:37">
      <c r="D27" s="150" t="s">
        <v>188</v>
      </c>
      <c r="E27" s="151"/>
      <c r="F27" s="152"/>
      <c r="G27" s="153"/>
      <c r="H27" s="153"/>
      <c r="I27" s="153"/>
      <c r="J27" s="153"/>
      <c r="K27" s="154"/>
      <c r="L27" s="154"/>
      <c r="M27" s="151"/>
      <c r="N27" s="151"/>
      <c r="O27" s="152"/>
      <c r="P27" s="152"/>
      <c r="Q27" s="151"/>
      <c r="R27" s="151"/>
      <c r="S27" s="151"/>
      <c r="T27" s="155"/>
      <c r="U27" s="155"/>
      <c r="V27" s="155" t="s">
        <v>0</v>
      </c>
      <c r="W27" s="156"/>
      <c r="X27" s="152"/>
    </row>
    <row r="28" spans="1:37">
      <c r="D28" s="150" t="s">
        <v>189</v>
      </c>
      <c r="E28" s="151"/>
      <c r="F28" s="152"/>
      <c r="G28" s="153"/>
      <c r="H28" s="153"/>
      <c r="I28" s="153"/>
      <c r="J28" s="153"/>
      <c r="K28" s="154"/>
      <c r="L28" s="154"/>
      <c r="M28" s="151"/>
      <c r="N28" s="151"/>
      <c r="O28" s="152"/>
      <c r="P28" s="152"/>
      <c r="Q28" s="151"/>
      <c r="R28" s="151"/>
      <c r="S28" s="151"/>
      <c r="T28" s="155"/>
      <c r="U28" s="155"/>
      <c r="V28" s="155" t="s">
        <v>0</v>
      </c>
      <c r="W28" s="156"/>
      <c r="X28" s="152"/>
    </row>
    <row r="29" spans="1:37" ht="25.5">
      <c r="A29" s="95">
        <v>9</v>
      </c>
      <c r="B29" s="96" t="s">
        <v>190</v>
      </c>
      <c r="C29" s="97" t="s">
        <v>191</v>
      </c>
      <c r="D29" s="98" t="s">
        <v>192</v>
      </c>
      <c r="E29" s="99">
        <v>19.568000000000001</v>
      </c>
      <c r="F29" s="100" t="s">
        <v>171</v>
      </c>
      <c r="H29" s="101">
        <f>ROUND(E29*G29,2)</f>
        <v>0</v>
      </c>
      <c r="J29" s="101">
        <f>ROUND(E29*G29,2)</f>
        <v>0</v>
      </c>
      <c r="L29" s="102">
        <f>E29*K29</f>
        <v>0</v>
      </c>
      <c r="N29" s="99">
        <f>E29*M29</f>
        <v>0</v>
      </c>
      <c r="O29" s="100">
        <v>20</v>
      </c>
      <c r="P29" s="100" t="s">
        <v>149</v>
      </c>
      <c r="V29" s="103" t="s">
        <v>104</v>
      </c>
      <c r="W29" s="104">
        <v>4.3049999999999997</v>
      </c>
      <c r="X29" s="97" t="s">
        <v>193</v>
      </c>
      <c r="Y29" s="97" t="s">
        <v>191</v>
      </c>
      <c r="Z29" s="100" t="s">
        <v>182</v>
      </c>
      <c r="AB29" s="100">
        <v>1</v>
      </c>
      <c r="AJ29" s="86" t="s">
        <v>152</v>
      </c>
      <c r="AK29" s="86" t="s">
        <v>153</v>
      </c>
    </row>
    <row r="30" spans="1:37">
      <c r="D30" s="150" t="s">
        <v>194</v>
      </c>
      <c r="E30" s="151"/>
      <c r="F30" s="152"/>
      <c r="G30" s="153"/>
      <c r="H30" s="153"/>
      <c r="I30" s="153"/>
      <c r="J30" s="153"/>
      <c r="K30" s="154"/>
      <c r="L30" s="154"/>
      <c r="M30" s="151"/>
      <c r="N30" s="151"/>
      <c r="O30" s="152"/>
      <c r="P30" s="152"/>
      <c r="Q30" s="151"/>
      <c r="R30" s="151"/>
      <c r="S30" s="151"/>
      <c r="T30" s="155"/>
      <c r="U30" s="155"/>
      <c r="V30" s="155" t="s">
        <v>0</v>
      </c>
      <c r="W30" s="156"/>
      <c r="X30" s="152"/>
    </row>
    <row r="31" spans="1:37">
      <c r="A31" s="95">
        <v>10</v>
      </c>
      <c r="B31" s="96" t="s">
        <v>168</v>
      </c>
      <c r="C31" s="97" t="s">
        <v>195</v>
      </c>
      <c r="D31" s="98" t="s">
        <v>196</v>
      </c>
      <c r="E31" s="99">
        <v>3.45</v>
      </c>
      <c r="F31" s="100" t="s">
        <v>148</v>
      </c>
      <c r="H31" s="101">
        <f>ROUND(E31*G31,2)</f>
        <v>0</v>
      </c>
      <c r="J31" s="101">
        <f>ROUND(E31*G31,2)</f>
        <v>0</v>
      </c>
      <c r="K31" s="102">
        <v>1.336E-2</v>
      </c>
      <c r="L31" s="102">
        <f>E31*K31</f>
        <v>4.6092000000000001E-2</v>
      </c>
      <c r="N31" s="99">
        <f>E31*M31</f>
        <v>0</v>
      </c>
      <c r="O31" s="100">
        <v>20</v>
      </c>
      <c r="P31" s="100" t="s">
        <v>149</v>
      </c>
      <c r="V31" s="103" t="s">
        <v>104</v>
      </c>
      <c r="W31" s="104">
        <v>2.056</v>
      </c>
      <c r="X31" s="97" t="s">
        <v>197</v>
      </c>
      <c r="Y31" s="97" t="s">
        <v>195</v>
      </c>
      <c r="Z31" s="100" t="s">
        <v>198</v>
      </c>
      <c r="AB31" s="100">
        <v>7</v>
      </c>
      <c r="AJ31" s="86" t="s">
        <v>152</v>
      </c>
      <c r="AK31" s="86" t="s">
        <v>153</v>
      </c>
    </row>
    <row r="32" spans="1:37">
      <c r="D32" s="150" t="s">
        <v>199</v>
      </c>
      <c r="E32" s="151"/>
      <c r="F32" s="152"/>
      <c r="G32" s="153"/>
      <c r="H32" s="153"/>
      <c r="I32" s="153"/>
      <c r="J32" s="153"/>
      <c r="K32" s="154"/>
      <c r="L32" s="154"/>
      <c r="M32" s="151"/>
      <c r="N32" s="151"/>
      <c r="O32" s="152"/>
      <c r="P32" s="152"/>
      <c r="Q32" s="151"/>
      <c r="R32" s="151"/>
      <c r="S32" s="151"/>
      <c r="T32" s="155"/>
      <c r="U32" s="155"/>
      <c r="V32" s="155" t="s">
        <v>0</v>
      </c>
      <c r="W32" s="156"/>
      <c r="X32" s="152"/>
    </row>
    <row r="33" spans="1:37">
      <c r="D33" s="150" t="s">
        <v>200</v>
      </c>
      <c r="E33" s="151"/>
      <c r="F33" s="152"/>
      <c r="G33" s="153"/>
      <c r="H33" s="153"/>
      <c r="I33" s="153"/>
      <c r="J33" s="153"/>
      <c r="K33" s="154"/>
      <c r="L33" s="154"/>
      <c r="M33" s="151"/>
      <c r="N33" s="151"/>
      <c r="O33" s="152"/>
      <c r="P33" s="152"/>
      <c r="Q33" s="151"/>
      <c r="R33" s="151"/>
      <c r="S33" s="151"/>
      <c r="T33" s="155"/>
      <c r="U33" s="155"/>
      <c r="V33" s="155" t="s">
        <v>0</v>
      </c>
      <c r="W33" s="156"/>
      <c r="X33" s="152"/>
    </row>
    <row r="34" spans="1:37">
      <c r="A34" s="95">
        <v>11</v>
      </c>
      <c r="B34" s="96" t="s">
        <v>160</v>
      </c>
      <c r="C34" s="97" t="s">
        <v>201</v>
      </c>
      <c r="D34" s="98" t="s">
        <v>202</v>
      </c>
      <c r="E34" s="99">
        <v>3.6230000000000002</v>
      </c>
      <c r="F34" s="100" t="s">
        <v>148</v>
      </c>
      <c r="I34" s="101">
        <f>ROUND(E34*G34,2)</f>
        <v>0</v>
      </c>
      <c r="J34" s="101">
        <f>ROUND(E34*G34,2)</f>
        <v>0</v>
      </c>
      <c r="L34" s="102">
        <f>E34*K34</f>
        <v>0</v>
      </c>
      <c r="N34" s="99">
        <f>E34*M34</f>
        <v>0</v>
      </c>
      <c r="O34" s="100">
        <v>20</v>
      </c>
      <c r="P34" s="100" t="s">
        <v>149</v>
      </c>
      <c r="V34" s="103" t="s">
        <v>97</v>
      </c>
      <c r="X34" s="97" t="s">
        <v>203</v>
      </c>
      <c r="Y34" s="97" t="s">
        <v>201</v>
      </c>
      <c r="Z34" s="100" t="s">
        <v>164</v>
      </c>
      <c r="AA34" s="97" t="s">
        <v>149</v>
      </c>
      <c r="AB34" s="100">
        <v>8</v>
      </c>
      <c r="AJ34" s="86" t="s">
        <v>165</v>
      </c>
      <c r="AK34" s="86" t="s">
        <v>153</v>
      </c>
    </row>
    <row r="35" spans="1:37">
      <c r="D35" s="150" t="s">
        <v>204</v>
      </c>
      <c r="E35" s="151"/>
      <c r="F35" s="152"/>
      <c r="G35" s="153"/>
      <c r="H35" s="153"/>
      <c r="I35" s="153"/>
      <c r="J35" s="153"/>
      <c r="K35" s="154"/>
      <c r="L35" s="154"/>
      <c r="M35" s="151"/>
      <c r="N35" s="151"/>
      <c r="O35" s="152"/>
      <c r="P35" s="152"/>
      <c r="Q35" s="151"/>
      <c r="R35" s="151"/>
      <c r="S35" s="151"/>
      <c r="T35" s="155"/>
      <c r="U35" s="155"/>
      <c r="V35" s="155" t="s">
        <v>0</v>
      </c>
      <c r="W35" s="156"/>
      <c r="X35" s="152"/>
    </row>
    <row r="36" spans="1:37">
      <c r="D36" s="146" t="s">
        <v>205</v>
      </c>
      <c r="E36" s="147">
        <f>J36</f>
        <v>0</v>
      </c>
      <c r="H36" s="147">
        <f>SUM(H19:H35)</f>
        <v>0</v>
      </c>
      <c r="I36" s="147">
        <f>SUM(I19:I35)</f>
        <v>0</v>
      </c>
      <c r="J36" s="147">
        <f>SUM(J19:J35)</f>
        <v>0</v>
      </c>
      <c r="L36" s="148">
        <f>SUM(L19:L35)</f>
        <v>0.61660792000000009</v>
      </c>
      <c r="N36" s="149">
        <f>SUM(N19:N35)</f>
        <v>0</v>
      </c>
      <c r="W36" s="104">
        <f>SUM(W19:W35)</f>
        <v>33.584999999999994</v>
      </c>
    </row>
    <row r="38" spans="1:37">
      <c r="B38" s="97" t="s">
        <v>206</v>
      </c>
    </row>
    <row r="39" spans="1:37">
      <c r="A39" s="95">
        <v>12</v>
      </c>
      <c r="B39" s="96" t="s">
        <v>207</v>
      </c>
      <c r="C39" s="97" t="s">
        <v>208</v>
      </c>
      <c r="D39" s="98" t="s">
        <v>209</v>
      </c>
      <c r="E39" s="99">
        <v>1</v>
      </c>
      <c r="F39" s="100" t="s">
        <v>157</v>
      </c>
      <c r="H39" s="101">
        <f>ROUND(E39*G39,2)</f>
        <v>0</v>
      </c>
      <c r="J39" s="101">
        <f>ROUND(E39*G39,2)</f>
        <v>0</v>
      </c>
      <c r="L39" s="102">
        <f>E39*K39</f>
        <v>0</v>
      </c>
      <c r="N39" s="99">
        <f>E39*M39</f>
        <v>0</v>
      </c>
      <c r="O39" s="100">
        <v>20</v>
      </c>
      <c r="P39" s="100" t="s">
        <v>149</v>
      </c>
      <c r="V39" s="103" t="s">
        <v>104</v>
      </c>
      <c r="W39" s="104">
        <v>2.2149999999999999</v>
      </c>
      <c r="X39" s="97" t="s">
        <v>210</v>
      </c>
      <c r="Y39" s="97" t="s">
        <v>208</v>
      </c>
      <c r="Z39" s="100" t="s">
        <v>211</v>
      </c>
      <c r="AB39" s="100">
        <v>7</v>
      </c>
      <c r="AJ39" s="86" t="s">
        <v>152</v>
      </c>
      <c r="AK39" s="86" t="s">
        <v>153</v>
      </c>
    </row>
    <row r="40" spans="1:37" ht="25.5">
      <c r="A40" s="95">
        <v>13</v>
      </c>
      <c r="B40" s="96" t="s">
        <v>160</v>
      </c>
      <c r="C40" s="97" t="s">
        <v>212</v>
      </c>
      <c r="D40" s="98" t="s">
        <v>213</v>
      </c>
      <c r="E40" s="99">
        <v>1</v>
      </c>
      <c r="F40" s="100" t="s">
        <v>157</v>
      </c>
      <c r="I40" s="101">
        <f>ROUND(E40*G40,2)</f>
        <v>0</v>
      </c>
      <c r="J40" s="101">
        <f>ROUND(E40*G40,2)</f>
        <v>0</v>
      </c>
      <c r="K40" s="102">
        <v>8.6999999999999994E-2</v>
      </c>
      <c r="L40" s="102">
        <f>E40*K40</f>
        <v>8.6999999999999994E-2</v>
      </c>
      <c r="N40" s="99">
        <f>E40*M40</f>
        <v>0</v>
      </c>
      <c r="O40" s="100">
        <v>20</v>
      </c>
      <c r="P40" s="100" t="s">
        <v>149</v>
      </c>
      <c r="V40" s="103" t="s">
        <v>97</v>
      </c>
      <c r="X40" s="97" t="s">
        <v>214</v>
      </c>
      <c r="Y40" s="97" t="s">
        <v>212</v>
      </c>
      <c r="Z40" s="100" t="s">
        <v>164</v>
      </c>
      <c r="AA40" s="97" t="s">
        <v>149</v>
      </c>
      <c r="AB40" s="100">
        <v>8</v>
      </c>
      <c r="AJ40" s="86" t="s">
        <v>165</v>
      </c>
      <c r="AK40" s="86" t="s">
        <v>153</v>
      </c>
    </row>
    <row r="41" spans="1:37">
      <c r="A41" s="95">
        <v>14</v>
      </c>
      <c r="B41" s="96" t="s">
        <v>168</v>
      </c>
      <c r="C41" s="97" t="s">
        <v>215</v>
      </c>
      <c r="D41" s="98" t="s">
        <v>216</v>
      </c>
      <c r="E41" s="99">
        <v>15</v>
      </c>
      <c r="F41" s="100" t="s">
        <v>171</v>
      </c>
      <c r="H41" s="101">
        <f>ROUND(E41*G41,2)</f>
        <v>0</v>
      </c>
      <c r="J41" s="101">
        <f>ROUND(E41*G41,2)</f>
        <v>0</v>
      </c>
      <c r="L41" s="102">
        <f>E41*K41</f>
        <v>0</v>
      </c>
      <c r="N41" s="99">
        <f>E41*M41</f>
        <v>0</v>
      </c>
      <c r="O41" s="100">
        <v>20</v>
      </c>
      <c r="P41" s="100" t="s">
        <v>149</v>
      </c>
      <c r="V41" s="103" t="s">
        <v>104</v>
      </c>
      <c r="W41" s="104">
        <v>1.92</v>
      </c>
      <c r="X41" s="97" t="s">
        <v>217</v>
      </c>
      <c r="Y41" s="97" t="s">
        <v>215</v>
      </c>
      <c r="Z41" s="100" t="s">
        <v>218</v>
      </c>
      <c r="AB41" s="100">
        <v>1</v>
      </c>
      <c r="AJ41" s="86" t="s">
        <v>152</v>
      </c>
      <c r="AK41" s="86" t="s">
        <v>153</v>
      </c>
    </row>
    <row r="42" spans="1:37" ht="25.5">
      <c r="A42" s="95">
        <v>15</v>
      </c>
      <c r="B42" s="96" t="s">
        <v>219</v>
      </c>
      <c r="C42" s="97" t="s">
        <v>220</v>
      </c>
      <c r="D42" s="98" t="s">
        <v>221</v>
      </c>
      <c r="E42" s="99">
        <v>1.958</v>
      </c>
      <c r="F42" s="100" t="s">
        <v>222</v>
      </c>
      <c r="H42" s="101">
        <f>ROUND(E42*G42,2)</f>
        <v>0</v>
      </c>
      <c r="J42" s="101">
        <f>ROUND(E42*G42,2)</f>
        <v>0</v>
      </c>
      <c r="L42" s="102">
        <f>E42*K42</f>
        <v>0</v>
      </c>
      <c r="N42" s="99">
        <f>E42*M42</f>
        <v>0</v>
      </c>
      <c r="O42" s="100">
        <v>20</v>
      </c>
      <c r="P42" s="100" t="s">
        <v>149</v>
      </c>
      <c r="V42" s="103" t="s">
        <v>104</v>
      </c>
      <c r="W42" s="104">
        <v>2.1219999999999999</v>
      </c>
      <c r="X42" s="97" t="s">
        <v>223</v>
      </c>
      <c r="Y42" s="97" t="s">
        <v>220</v>
      </c>
      <c r="Z42" s="100" t="s">
        <v>224</v>
      </c>
      <c r="AB42" s="100">
        <v>1</v>
      </c>
      <c r="AJ42" s="86" t="s">
        <v>152</v>
      </c>
      <c r="AK42" s="86" t="s">
        <v>153</v>
      </c>
    </row>
    <row r="43" spans="1:37">
      <c r="D43" s="146" t="s">
        <v>225</v>
      </c>
      <c r="E43" s="147">
        <f>J43</f>
        <v>0</v>
      </c>
      <c r="H43" s="147">
        <f>SUM(H38:H42)</f>
        <v>0</v>
      </c>
      <c r="I43" s="147">
        <f>SUM(I38:I42)</f>
        <v>0</v>
      </c>
      <c r="J43" s="147">
        <f>SUM(J38:J42)</f>
        <v>0</v>
      </c>
      <c r="L43" s="148">
        <f>SUM(L38:L42)</f>
        <v>8.6999999999999994E-2</v>
      </c>
      <c r="N43" s="149">
        <f>SUM(N38:N42)</f>
        <v>0</v>
      </c>
      <c r="W43" s="104">
        <f>SUM(W38:W42)</f>
        <v>6.2569999999999997</v>
      </c>
    </row>
    <row r="45" spans="1:37">
      <c r="D45" s="146" t="s">
        <v>226</v>
      </c>
      <c r="E45" s="149">
        <f>J45</f>
        <v>0</v>
      </c>
      <c r="H45" s="147">
        <f>+H17+H36+H43</f>
        <v>0</v>
      </c>
      <c r="I45" s="147">
        <f>+I17+I36+I43</f>
        <v>0</v>
      </c>
      <c r="J45" s="147">
        <f>+J17+J36+J43</f>
        <v>0</v>
      </c>
      <c r="L45" s="148">
        <f>+L17+L36+L43</f>
        <v>1.94484792</v>
      </c>
      <c r="N45" s="149">
        <f>+N17+N36+N43</f>
        <v>0</v>
      </c>
      <c r="W45" s="104">
        <f>+W17+W36+W43</f>
        <v>46.187999999999995</v>
      </c>
    </row>
    <row r="47" spans="1:37">
      <c r="B47" s="144" t="s">
        <v>227</v>
      </c>
    </row>
    <row r="48" spans="1:37">
      <c r="B48" s="97" t="s">
        <v>228</v>
      </c>
    </row>
    <row r="49" spans="1:37" ht="25.5">
      <c r="A49" s="95">
        <v>16</v>
      </c>
      <c r="B49" s="96" t="s">
        <v>229</v>
      </c>
      <c r="C49" s="97" t="s">
        <v>230</v>
      </c>
      <c r="D49" s="98" t="s">
        <v>231</v>
      </c>
      <c r="E49" s="99">
        <v>19.568000000000001</v>
      </c>
      <c r="F49" s="100" t="s">
        <v>171</v>
      </c>
      <c r="H49" s="101">
        <f>ROUND(E49*G49,2)</f>
        <v>0</v>
      </c>
      <c r="J49" s="101">
        <f>ROUND(E49*G49,2)</f>
        <v>0</v>
      </c>
      <c r="K49" s="102">
        <v>4.4000000000000002E-4</v>
      </c>
      <c r="L49" s="102">
        <f>E49*K49</f>
        <v>8.6099200000000001E-3</v>
      </c>
      <c r="N49" s="99">
        <f>E49*M49</f>
        <v>0</v>
      </c>
      <c r="O49" s="100">
        <v>20</v>
      </c>
      <c r="P49" s="100" t="s">
        <v>149</v>
      </c>
      <c r="V49" s="103" t="s">
        <v>232</v>
      </c>
      <c r="W49" s="104">
        <v>2.6030000000000002</v>
      </c>
      <c r="X49" s="97" t="s">
        <v>233</v>
      </c>
      <c r="Y49" s="97" t="s">
        <v>230</v>
      </c>
      <c r="Z49" s="100" t="s">
        <v>164</v>
      </c>
      <c r="AB49" s="100">
        <v>7</v>
      </c>
      <c r="AJ49" s="86" t="s">
        <v>234</v>
      </c>
      <c r="AK49" s="86" t="s">
        <v>153</v>
      </c>
    </row>
    <row r="50" spans="1:37" ht="25.5">
      <c r="A50" s="95">
        <v>17</v>
      </c>
      <c r="B50" s="96" t="s">
        <v>229</v>
      </c>
      <c r="C50" s="97" t="s">
        <v>235</v>
      </c>
      <c r="D50" s="98" t="s">
        <v>236</v>
      </c>
      <c r="E50" s="99">
        <v>5.2169999999999996</v>
      </c>
      <c r="F50" s="100" t="s">
        <v>58</v>
      </c>
      <c r="H50" s="101">
        <f>ROUND(E50*G50,2)</f>
        <v>0</v>
      </c>
      <c r="J50" s="101">
        <f>ROUND(E50*G50,2)</f>
        <v>0</v>
      </c>
      <c r="L50" s="102">
        <f>E50*K50</f>
        <v>0</v>
      </c>
      <c r="N50" s="99">
        <f>E50*M50</f>
        <v>0</v>
      </c>
      <c r="O50" s="100">
        <v>20</v>
      </c>
      <c r="P50" s="100" t="s">
        <v>149</v>
      </c>
      <c r="V50" s="103" t="s">
        <v>232</v>
      </c>
      <c r="X50" s="97" t="s">
        <v>237</v>
      </c>
      <c r="Y50" s="97" t="s">
        <v>235</v>
      </c>
      <c r="Z50" s="100" t="s">
        <v>238</v>
      </c>
      <c r="AB50" s="100">
        <v>1</v>
      </c>
      <c r="AJ50" s="86" t="s">
        <v>234</v>
      </c>
      <c r="AK50" s="86" t="s">
        <v>153</v>
      </c>
    </row>
    <row r="51" spans="1:37">
      <c r="D51" s="146" t="s">
        <v>239</v>
      </c>
      <c r="E51" s="147">
        <f>J51</f>
        <v>0</v>
      </c>
      <c r="H51" s="147">
        <f>SUM(H47:H50)</f>
        <v>0</v>
      </c>
      <c r="I51" s="147">
        <f>SUM(I47:I50)</f>
        <v>0</v>
      </c>
      <c r="J51" s="147">
        <f>SUM(J47:J50)</f>
        <v>0</v>
      </c>
      <c r="L51" s="148">
        <f>SUM(L47:L50)</f>
        <v>8.6099200000000001E-3</v>
      </c>
      <c r="N51" s="149">
        <f>SUM(N47:N50)</f>
        <v>0</v>
      </c>
      <c r="W51" s="104">
        <f>SUM(W47:W50)</f>
        <v>2.6030000000000002</v>
      </c>
    </row>
    <row r="53" spans="1:37">
      <c r="B53" s="97" t="s">
        <v>240</v>
      </c>
    </row>
    <row r="54" spans="1:37">
      <c r="A54" s="95">
        <v>18</v>
      </c>
      <c r="B54" s="96" t="s">
        <v>241</v>
      </c>
      <c r="C54" s="97" t="s">
        <v>242</v>
      </c>
      <c r="D54" s="98" t="s">
        <v>243</v>
      </c>
      <c r="E54" s="99">
        <v>3.82</v>
      </c>
      <c r="F54" s="100" t="s">
        <v>148</v>
      </c>
      <c r="H54" s="101">
        <f>ROUND(E54*G54,2)</f>
        <v>0</v>
      </c>
      <c r="J54" s="101">
        <f>ROUND(E54*G54,2)</f>
        <v>0</v>
      </c>
      <c r="L54" s="102">
        <f>E54*K54</f>
        <v>0</v>
      </c>
      <c r="N54" s="99">
        <f>E54*M54</f>
        <v>0</v>
      </c>
      <c r="O54" s="100">
        <v>20</v>
      </c>
      <c r="P54" s="100" t="s">
        <v>149</v>
      </c>
      <c r="V54" s="103" t="s">
        <v>232</v>
      </c>
      <c r="W54" s="104">
        <v>1.5660000000000001</v>
      </c>
      <c r="X54" s="97" t="s">
        <v>244</v>
      </c>
      <c r="Y54" s="97" t="s">
        <v>242</v>
      </c>
      <c r="Z54" s="100" t="s">
        <v>151</v>
      </c>
      <c r="AB54" s="100">
        <v>1</v>
      </c>
      <c r="AJ54" s="86" t="s">
        <v>234</v>
      </c>
      <c r="AK54" s="86" t="s">
        <v>153</v>
      </c>
    </row>
    <row r="55" spans="1:37">
      <c r="D55" s="150" t="s">
        <v>245</v>
      </c>
      <c r="E55" s="151"/>
      <c r="F55" s="152"/>
      <c r="G55" s="153"/>
      <c r="H55" s="153"/>
      <c r="I55" s="153"/>
      <c r="J55" s="153"/>
      <c r="K55" s="154"/>
      <c r="L55" s="154"/>
      <c r="M55" s="151"/>
      <c r="N55" s="151"/>
      <c r="O55" s="152"/>
      <c r="P55" s="152"/>
      <c r="Q55" s="151"/>
      <c r="R55" s="151"/>
      <c r="S55" s="151"/>
      <c r="T55" s="155"/>
      <c r="U55" s="155"/>
      <c r="V55" s="155" t="s">
        <v>0</v>
      </c>
      <c r="W55" s="156"/>
      <c r="X55" s="152"/>
    </row>
    <row r="56" spans="1:37">
      <c r="A56" s="95">
        <v>19</v>
      </c>
      <c r="B56" s="96" t="s">
        <v>160</v>
      </c>
      <c r="C56" s="97" t="s">
        <v>246</v>
      </c>
      <c r="D56" s="98" t="s">
        <v>247</v>
      </c>
      <c r="E56" s="99">
        <v>4.1829999999999998</v>
      </c>
      <c r="F56" s="100" t="s">
        <v>171</v>
      </c>
      <c r="I56" s="101">
        <f>ROUND(E56*G56,2)</f>
        <v>0</v>
      </c>
      <c r="J56" s="101">
        <f>ROUND(E56*G56,2)</f>
        <v>0</v>
      </c>
      <c r="K56" s="102">
        <v>1E-3</v>
      </c>
      <c r="L56" s="102">
        <f>E56*K56</f>
        <v>4.1830000000000001E-3</v>
      </c>
      <c r="N56" s="99">
        <f>E56*M56</f>
        <v>0</v>
      </c>
      <c r="O56" s="100">
        <v>20</v>
      </c>
      <c r="P56" s="100" t="s">
        <v>149</v>
      </c>
      <c r="V56" s="103" t="s">
        <v>97</v>
      </c>
      <c r="X56" s="97" t="s">
        <v>248</v>
      </c>
      <c r="Y56" s="97" t="s">
        <v>246</v>
      </c>
      <c r="Z56" s="100" t="s">
        <v>249</v>
      </c>
      <c r="AA56" s="97" t="s">
        <v>149</v>
      </c>
      <c r="AB56" s="100">
        <v>8</v>
      </c>
      <c r="AJ56" s="86" t="s">
        <v>250</v>
      </c>
      <c r="AK56" s="86" t="s">
        <v>153</v>
      </c>
    </row>
    <row r="57" spans="1:37">
      <c r="D57" s="150" t="s">
        <v>251</v>
      </c>
      <c r="E57" s="151"/>
      <c r="F57" s="152"/>
      <c r="G57" s="153"/>
      <c r="H57" s="153"/>
      <c r="I57" s="153"/>
      <c r="J57" s="153"/>
      <c r="K57" s="154"/>
      <c r="L57" s="154"/>
      <c r="M57" s="151"/>
      <c r="N57" s="151"/>
      <c r="O57" s="152"/>
      <c r="P57" s="152"/>
      <c r="Q57" s="151"/>
      <c r="R57" s="151"/>
      <c r="S57" s="151"/>
      <c r="T57" s="155"/>
      <c r="U57" s="155"/>
      <c r="V57" s="155" t="s">
        <v>0</v>
      </c>
      <c r="W57" s="156"/>
      <c r="X57" s="152"/>
    </row>
    <row r="58" spans="1:37">
      <c r="D58" s="150" t="s">
        <v>252</v>
      </c>
      <c r="E58" s="151"/>
      <c r="F58" s="152"/>
      <c r="G58" s="153"/>
      <c r="H58" s="153"/>
      <c r="I58" s="153"/>
      <c r="J58" s="153"/>
      <c r="K58" s="154"/>
      <c r="L58" s="154"/>
      <c r="M58" s="151"/>
      <c r="N58" s="151"/>
      <c r="O58" s="152"/>
      <c r="P58" s="152"/>
      <c r="Q58" s="151"/>
      <c r="R58" s="151"/>
      <c r="S58" s="151"/>
      <c r="T58" s="155"/>
      <c r="U58" s="155"/>
      <c r="V58" s="155" t="s">
        <v>0</v>
      </c>
      <c r="W58" s="156"/>
      <c r="X58" s="152"/>
    </row>
    <row r="59" spans="1:37">
      <c r="A59" s="95">
        <v>20</v>
      </c>
      <c r="B59" s="96" t="s">
        <v>241</v>
      </c>
      <c r="C59" s="97" t="s">
        <v>253</v>
      </c>
      <c r="D59" s="98" t="s">
        <v>254</v>
      </c>
      <c r="E59" s="99">
        <v>3.82</v>
      </c>
      <c r="F59" s="100" t="s">
        <v>148</v>
      </c>
      <c r="H59" s="101">
        <f>ROUND(E59*G59,2)</f>
        <v>0</v>
      </c>
      <c r="J59" s="101">
        <f>ROUND(E59*G59,2)</f>
        <v>0</v>
      </c>
      <c r="L59" s="102">
        <f>E59*K59</f>
        <v>0</v>
      </c>
      <c r="M59" s="99">
        <v>8.9999999999999993E-3</v>
      </c>
      <c r="N59" s="99">
        <f>E59*M59</f>
        <v>3.4379999999999994E-2</v>
      </c>
      <c r="O59" s="100">
        <v>20</v>
      </c>
      <c r="P59" s="100" t="s">
        <v>149</v>
      </c>
      <c r="V59" s="103" t="s">
        <v>232</v>
      </c>
      <c r="W59" s="104">
        <v>0.88200000000000001</v>
      </c>
      <c r="X59" s="97" t="s">
        <v>255</v>
      </c>
      <c r="Y59" s="97" t="s">
        <v>253</v>
      </c>
      <c r="Z59" s="100" t="s">
        <v>151</v>
      </c>
      <c r="AB59" s="100">
        <v>1</v>
      </c>
      <c r="AJ59" s="86" t="s">
        <v>234</v>
      </c>
      <c r="AK59" s="86" t="s">
        <v>153</v>
      </c>
    </row>
    <row r="60" spans="1:37" ht="25.5">
      <c r="A60" s="95">
        <v>21</v>
      </c>
      <c r="B60" s="96" t="s">
        <v>241</v>
      </c>
      <c r="C60" s="97" t="s">
        <v>256</v>
      </c>
      <c r="D60" s="98" t="s">
        <v>257</v>
      </c>
      <c r="E60" s="99">
        <v>2</v>
      </c>
      <c r="F60" s="100" t="s">
        <v>157</v>
      </c>
      <c r="H60" s="101">
        <f>ROUND(E60*G60,2)</f>
        <v>0</v>
      </c>
      <c r="J60" s="101">
        <f>ROUND(E60*G60,2)</f>
        <v>0</v>
      </c>
      <c r="L60" s="102">
        <f>E60*K60</f>
        <v>0</v>
      </c>
      <c r="N60" s="99">
        <f>E60*M60</f>
        <v>0</v>
      </c>
      <c r="O60" s="100">
        <v>20</v>
      </c>
      <c r="P60" s="100" t="s">
        <v>149</v>
      </c>
      <c r="V60" s="103" t="s">
        <v>232</v>
      </c>
      <c r="W60" s="104">
        <v>13.954000000000001</v>
      </c>
      <c r="X60" s="97" t="s">
        <v>258</v>
      </c>
      <c r="Y60" s="97" t="s">
        <v>256</v>
      </c>
      <c r="Z60" s="100" t="s">
        <v>151</v>
      </c>
      <c r="AB60" s="100">
        <v>1</v>
      </c>
      <c r="AJ60" s="86" t="s">
        <v>234</v>
      </c>
      <c r="AK60" s="86" t="s">
        <v>153</v>
      </c>
    </row>
    <row r="61" spans="1:37" ht="38.25">
      <c r="A61" s="95">
        <v>22</v>
      </c>
      <c r="B61" s="96" t="s">
        <v>160</v>
      </c>
      <c r="C61" s="97" t="s">
        <v>259</v>
      </c>
      <c r="D61" s="98" t="s">
        <v>260</v>
      </c>
      <c r="E61" s="99">
        <v>1</v>
      </c>
      <c r="F61" s="100" t="s">
        <v>157</v>
      </c>
      <c r="I61" s="101">
        <f>ROUND(E61*G61,2)</f>
        <v>0</v>
      </c>
      <c r="J61" s="101">
        <f>ROUND(E61*G61,2)</f>
        <v>0</v>
      </c>
      <c r="L61" s="102">
        <f>E61*K61</f>
        <v>0</v>
      </c>
      <c r="N61" s="99">
        <f>E61*M61</f>
        <v>0</v>
      </c>
      <c r="O61" s="100">
        <v>20</v>
      </c>
      <c r="P61" s="100" t="s">
        <v>149</v>
      </c>
      <c r="V61" s="103" t="s">
        <v>97</v>
      </c>
      <c r="X61" s="97" t="s">
        <v>261</v>
      </c>
      <c r="Y61" s="97" t="s">
        <v>259</v>
      </c>
      <c r="Z61" s="100" t="s">
        <v>262</v>
      </c>
      <c r="AA61" s="97" t="s">
        <v>149</v>
      </c>
      <c r="AB61" s="100">
        <v>8</v>
      </c>
      <c r="AJ61" s="86" t="s">
        <v>250</v>
      </c>
      <c r="AK61" s="86" t="s">
        <v>153</v>
      </c>
    </row>
    <row r="62" spans="1:37">
      <c r="D62" s="150" t="s">
        <v>263</v>
      </c>
      <c r="E62" s="151"/>
      <c r="F62" s="152"/>
      <c r="G62" s="153"/>
      <c r="H62" s="153"/>
      <c r="I62" s="153"/>
      <c r="J62" s="153"/>
      <c r="K62" s="154"/>
      <c r="L62" s="154"/>
      <c r="M62" s="151"/>
      <c r="N62" s="151"/>
      <c r="O62" s="152"/>
      <c r="P62" s="152"/>
      <c r="Q62" s="151"/>
      <c r="R62" s="151"/>
      <c r="S62" s="151"/>
      <c r="T62" s="155"/>
      <c r="U62" s="155"/>
      <c r="V62" s="155" t="s">
        <v>0</v>
      </c>
      <c r="W62" s="156"/>
      <c r="X62" s="152"/>
    </row>
    <row r="63" spans="1:37">
      <c r="D63" s="150" t="s">
        <v>264</v>
      </c>
      <c r="E63" s="151"/>
      <c r="F63" s="152"/>
      <c r="G63" s="153"/>
      <c r="H63" s="153"/>
      <c r="I63" s="153"/>
      <c r="J63" s="153"/>
      <c r="K63" s="154"/>
      <c r="L63" s="154"/>
      <c r="M63" s="151"/>
      <c r="N63" s="151"/>
      <c r="O63" s="152"/>
      <c r="P63" s="152"/>
      <c r="Q63" s="151"/>
      <c r="R63" s="151"/>
      <c r="S63" s="151"/>
      <c r="T63" s="155"/>
      <c r="U63" s="155"/>
      <c r="V63" s="155" t="s">
        <v>0</v>
      </c>
      <c r="W63" s="156"/>
      <c r="X63" s="152"/>
    </row>
    <row r="64" spans="1:37">
      <c r="A64" s="95">
        <v>23</v>
      </c>
      <c r="B64" s="96" t="s">
        <v>160</v>
      </c>
      <c r="C64" s="97" t="s">
        <v>265</v>
      </c>
      <c r="D64" s="98" t="s">
        <v>266</v>
      </c>
      <c r="E64" s="99">
        <v>1</v>
      </c>
      <c r="F64" s="100" t="s">
        <v>157</v>
      </c>
      <c r="I64" s="101">
        <f>ROUND(E64*G64,2)</f>
        <v>0</v>
      </c>
      <c r="J64" s="101">
        <f>ROUND(E64*G64,2)</f>
        <v>0</v>
      </c>
      <c r="L64" s="102">
        <f>E64*K64</f>
        <v>0</v>
      </c>
      <c r="N64" s="99">
        <f>E64*M64</f>
        <v>0</v>
      </c>
      <c r="O64" s="100">
        <v>20</v>
      </c>
      <c r="P64" s="100" t="s">
        <v>149</v>
      </c>
      <c r="V64" s="103" t="s">
        <v>97</v>
      </c>
      <c r="X64" s="97" t="s">
        <v>261</v>
      </c>
      <c r="Y64" s="97" t="s">
        <v>265</v>
      </c>
      <c r="Z64" s="100" t="s">
        <v>262</v>
      </c>
      <c r="AA64" s="97" t="s">
        <v>149</v>
      </c>
      <c r="AB64" s="100">
        <v>8</v>
      </c>
      <c r="AJ64" s="86" t="s">
        <v>250</v>
      </c>
      <c r="AK64" s="86" t="s">
        <v>153</v>
      </c>
    </row>
    <row r="65" spans="1:37">
      <c r="A65" s="95">
        <v>24</v>
      </c>
      <c r="B65" s="96" t="s">
        <v>241</v>
      </c>
      <c r="C65" s="97" t="s">
        <v>267</v>
      </c>
      <c r="D65" s="98" t="s">
        <v>268</v>
      </c>
      <c r="E65" s="99">
        <v>2</v>
      </c>
      <c r="F65" s="100" t="s">
        <v>157</v>
      </c>
      <c r="H65" s="101">
        <f>ROUND(E65*G65,2)</f>
        <v>0</v>
      </c>
      <c r="J65" s="101">
        <f>ROUND(E65*G65,2)</f>
        <v>0</v>
      </c>
      <c r="L65" s="102">
        <f>E65*K65</f>
        <v>0</v>
      </c>
      <c r="M65" s="99">
        <v>0.4</v>
      </c>
      <c r="N65" s="99">
        <f>E65*M65</f>
        <v>0.8</v>
      </c>
      <c r="O65" s="100">
        <v>20</v>
      </c>
      <c r="P65" s="100" t="s">
        <v>149</v>
      </c>
      <c r="V65" s="103" t="s">
        <v>232</v>
      </c>
      <c r="W65" s="104">
        <v>7.3680000000000003</v>
      </c>
      <c r="X65" s="97" t="s">
        <v>269</v>
      </c>
      <c r="Y65" s="97" t="s">
        <v>267</v>
      </c>
      <c r="Z65" s="100" t="s">
        <v>151</v>
      </c>
      <c r="AB65" s="100">
        <v>1</v>
      </c>
      <c r="AJ65" s="86" t="s">
        <v>234</v>
      </c>
      <c r="AK65" s="86" t="s">
        <v>153</v>
      </c>
    </row>
    <row r="66" spans="1:37" ht="25.5">
      <c r="A66" s="95">
        <v>25</v>
      </c>
      <c r="B66" s="96" t="s">
        <v>241</v>
      </c>
      <c r="C66" s="97" t="s">
        <v>270</v>
      </c>
      <c r="D66" s="98" t="s">
        <v>271</v>
      </c>
      <c r="E66" s="99">
        <v>52.792999999999999</v>
      </c>
      <c r="F66" s="100" t="s">
        <v>58</v>
      </c>
      <c r="H66" s="101">
        <f>ROUND(E66*G66,2)</f>
        <v>0</v>
      </c>
      <c r="J66" s="101">
        <f>ROUND(E66*G66,2)</f>
        <v>0</v>
      </c>
      <c r="L66" s="102">
        <f>E66*K66</f>
        <v>0</v>
      </c>
      <c r="N66" s="99">
        <f>E66*M66</f>
        <v>0</v>
      </c>
      <c r="O66" s="100">
        <v>20</v>
      </c>
      <c r="P66" s="100" t="s">
        <v>149</v>
      </c>
      <c r="V66" s="103" t="s">
        <v>232</v>
      </c>
      <c r="X66" s="97" t="s">
        <v>272</v>
      </c>
      <c r="Y66" s="97" t="s">
        <v>270</v>
      </c>
      <c r="Z66" s="100" t="s">
        <v>273</v>
      </c>
      <c r="AB66" s="100">
        <v>1</v>
      </c>
      <c r="AJ66" s="86" t="s">
        <v>234</v>
      </c>
      <c r="AK66" s="86" t="s">
        <v>153</v>
      </c>
    </row>
    <row r="67" spans="1:37">
      <c r="D67" s="146" t="s">
        <v>274</v>
      </c>
      <c r="E67" s="147">
        <f>J67</f>
        <v>0</v>
      </c>
      <c r="H67" s="147">
        <f>SUM(H53:H66)</f>
        <v>0</v>
      </c>
      <c r="I67" s="147">
        <f>SUM(I53:I66)</f>
        <v>0</v>
      </c>
      <c r="J67" s="147">
        <f>SUM(J53:J66)</f>
        <v>0</v>
      </c>
      <c r="L67" s="148">
        <f>SUM(L53:L66)</f>
        <v>4.1830000000000001E-3</v>
      </c>
      <c r="N67" s="149">
        <f>SUM(N53:N66)</f>
        <v>0.83438000000000001</v>
      </c>
      <c r="W67" s="104">
        <f>SUM(W53:W66)</f>
        <v>23.770000000000003</v>
      </c>
    </row>
    <row r="69" spans="1:37">
      <c r="D69" s="146" t="s">
        <v>275</v>
      </c>
      <c r="E69" s="149">
        <f>J69</f>
        <v>0</v>
      </c>
      <c r="H69" s="147">
        <f>+H51+H67</f>
        <v>0</v>
      </c>
      <c r="I69" s="147">
        <f>+I51+I67</f>
        <v>0</v>
      </c>
      <c r="J69" s="147">
        <f>+J51+J67</f>
        <v>0</v>
      </c>
      <c r="L69" s="148">
        <f>+L51+L67</f>
        <v>1.2792919999999999E-2</v>
      </c>
      <c r="N69" s="149">
        <f>+N51+N67</f>
        <v>0.83438000000000001</v>
      </c>
      <c r="W69" s="104">
        <f>+W51+W67</f>
        <v>26.373000000000005</v>
      </c>
    </row>
    <row r="71" spans="1:37">
      <c r="B71" s="144" t="s">
        <v>276</v>
      </c>
    </row>
    <row r="72" spans="1:37">
      <c r="B72" s="97" t="s">
        <v>276</v>
      </c>
    </row>
    <row r="73" spans="1:37">
      <c r="A73" s="95">
        <v>26</v>
      </c>
      <c r="B73" s="96" t="s">
        <v>277</v>
      </c>
      <c r="C73" s="97" t="s">
        <v>278</v>
      </c>
      <c r="D73" s="98" t="s">
        <v>279</v>
      </c>
      <c r="E73" s="99">
        <v>1</v>
      </c>
      <c r="F73" s="100" t="s">
        <v>14</v>
      </c>
      <c r="H73" s="101">
        <f>ROUND(E73*G73,2)</f>
        <v>0</v>
      </c>
      <c r="J73" s="101">
        <f>ROUND(E73*G73,2)</f>
        <v>0</v>
      </c>
      <c r="L73" s="102">
        <f>E73*K73</f>
        <v>0</v>
      </c>
      <c r="N73" s="99">
        <f>E73*M73</f>
        <v>0</v>
      </c>
      <c r="O73" s="100">
        <v>20</v>
      </c>
      <c r="P73" s="100">
        <v>55</v>
      </c>
      <c r="V73" s="103" t="s">
        <v>280</v>
      </c>
      <c r="X73" s="97" t="s">
        <v>278</v>
      </c>
      <c r="Y73" s="97" t="s">
        <v>278</v>
      </c>
      <c r="Z73" s="100" t="s">
        <v>164</v>
      </c>
      <c r="AB73" s="100">
        <v>7</v>
      </c>
      <c r="AJ73" s="86" t="s">
        <v>280</v>
      </c>
      <c r="AK73" s="86" t="s">
        <v>153</v>
      </c>
    </row>
    <row r="74" spans="1:37">
      <c r="A74" s="95">
        <v>27</v>
      </c>
      <c r="B74" s="96" t="s">
        <v>277</v>
      </c>
      <c r="C74" s="97" t="s">
        <v>281</v>
      </c>
      <c r="D74" s="98" t="s">
        <v>282</v>
      </c>
      <c r="E74" s="99">
        <v>1</v>
      </c>
      <c r="F74" s="100" t="s">
        <v>14</v>
      </c>
      <c r="H74" s="101">
        <f>ROUND(E74*G74,2)</f>
        <v>0</v>
      </c>
      <c r="J74" s="101">
        <f>ROUND(E74*G74,2)</f>
        <v>0</v>
      </c>
      <c r="L74" s="102">
        <f>E74*K74</f>
        <v>0</v>
      </c>
      <c r="N74" s="99">
        <f>E74*M74</f>
        <v>0</v>
      </c>
      <c r="O74" s="100">
        <v>20</v>
      </c>
      <c r="P74" s="100">
        <v>55</v>
      </c>
      <c r="V74" s="103" t="s">
        <v>280</v>
      </c>
      <c r="X74" s="97" t="s">
        <v>281</v>
      </c>
      <c r="Y74" s="97" t="s">
        <v>281</v>
      </c>
      <c r="Z74" s="100" t="s">
        <v>164</v>
      </c>
      <c r="AB74" s="100">
        <v>7</v>
      </c>
      <c r="AJ74" s="86" t="s">
        <v>280</v>
      </c>
      <c r="AK74" s="86" t="s">
        <v>153</v>
      </c>
    </row>
    <row r="75" spans="1:37">
      <c r="D75" s="146" t="s">
        <v>283</v>
      </c>
      <c r="E75" s="147">
        <f>J75</f>
        <v>0</v>
      </c>
      <c r="H75" s="147">
        <f>SUM(H71:H74)</f>
        <v>0</v>
      </c>
      <c r="I75" s="147">
        <f>SUM(I71:I74)</f>
        <v>0</v>
      </c>
      <c r="J75" s="147">
        <f>SUM(J71:J74)</f>
        <v>0</v>
      </c>
      <c r="L75" s="148">
        <f>SUM(L71:L74)</f>
        <v>0</v>
      </c>
      <c r="N75" s="149">
        <f>SUM(N71:N74)</f>
        <v>0</v>
      </c>
      <c r="W75" s="104">
        <f>SUM(W71:W74)</f>
        <v>0</v>
      </c>
    </row>
    <row r="77" spans="1:37">
      <c r="D77" s="146" t="s">
        <v>283</v>
      </c>
      <c r="E77" s="147">
        <f>J77</f>
        <v>0</v>
      </c>
      <c r="H77" s="147">
        <f>+H75</f>
        <v>0</v>
      </c>
      <c r="I77" s="147">
        <f>+I75</f>
        <v>0</v>
      </c>
      <c r="J77" s="147">
        <f>+J75</f>
        <v>0</v>
      </c>
      <c r="L77" s="148">
        <f>+L75</f>
        <v>0</v>
      </c>
      <c r="N77" s="149">
        <f>+N75</f>
        <v>0</v>
      </c>
      <c r="W77" s="104">
        <f>+W75</f>
        <v>0</v>
      </c>
    </row>
    <row r="79" spans="1:37">
      <c r="D79" s="157" t="s">
        <v>284</v>
      </c>
      <c r="E79" s="147">
        <f>J79</f>
        <v>0</v>
      </c>
      <c r="H79" s="147">
        <f>+H45+H69+H77</f>
        <v>0</v>
      </c>
      <c r="I79" s="147">
        <f>+I45+I69+I77</f>
        <v>0</v>
      </c>
      <c r="J79" s="147">
        <f>+J45+J69+J77</f>
        <v>0</v>
      </c>
      <c r="L79" s="148">
        <f>+L45+L69+L77</f>
        <v>1.95764084</v>
      </c>
      <c r="N79" s="149">
        <f>+N45+N69+N77</f>
        <v>0.83438000000000001</v>
      </c>
      <c r="W79" s="104">
        <f>+W45+W69+W77</f>
        <v>72.561000000000007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D25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A72" sqref="A72"/>
    </sheetView>
  </sheetViews>
  <sheetFormatPr defaultRowHeight="12.75"/>
  <cols>
    <col min="1" max="1" width="42.28515625" style="86" customWidth="1"/>
    <col min="2" max="4" width="9.7109375" style="87" customWidth="1"/>
    <col min="5" max="5" width="9.7109375" style="88" customWidth="1"/>
    <col min="6" max="6" width="8.7109375" style="89" customWidth="1"/>
    <col min="7" max="7" width="9.140625" style="89"/>
    <col min="8" max="23" width="9.140625" style="86"/>
    <col min="24" max="25" width="5.7109375" style="86" customWidth="1"/>
    <col min="26" max="26" width="6.5703125" style="86" customWidth="1"/>
    <col min="27" max="27" width="24.28515625" style="86" customWidth="1"/>
    <col min="28" max="28" width="4.28515625" style="86" customWidth="1"/>
    <col min="29" max="29" width="8.28515625" style="86" customWidth="1"/>
    <col min="30" max="30" width="8.7109375" style="86" customWidth="1"/>
    <col min="31" max="16384" width="9.140625" style="86"/>
  </cols>
  <sheetData>
    <row r="1" spans="1:30">
      <c r="A1" s="90" t="s">
        <v>113</v>
      </c>
      <c r="C1" s="86"/>
      <c r="E1" s="90" t="s">
        <v>114</v>
      </c>
      <c r="F1" s="86"/>
      <c r="G1" s="86"/>
      <c r="Z1" s="83" t="s">
        <v>5</v>
      </c>
      <c r="AA1" s="83" t="s">
        <v>6</v>
      </c>
      <c r="AB1" s="83" t="s">
        <v>7</v>
      </c>
      <c r="AC1" s="83" t="s">
        <v>8</v>
      </c>
      <c r="AD1" s="83" t="s">
        <v>9</v>
      </c>
    </row>
    <row r="2" spans="1:30">
      <c r="A2" s="90" t="s">
        <v>115</v>
      </c>
      <c r="C2" s="86"/>
      <c r="E2" s="90" t="s">
        <v>116</v>
      </c>
      <c r="F2" s="86"/>
      <c r="G2" s="86"/>
      <c r="Z2" s="83" t="s">
        <v>12</v>
      </c>
      <c r="AA2" s="84" t="s">
        <v>67</v>
      </c>
      <c r="AB2" s="84" t="s">
        <v>14</v>
      </c>
      <c r="AC2" s="84"/>
      <c r="AD2" s="85"/>
    </row>
    <row r="3" spans="1:30">
      <c r="A3" s="90" t="s">
        <v>15</v>
      </c>
      <c r="C3" s="86"/>
      <c r="E3" s="90" t="s">
        <v>117</v>
      </c>
      <c r="F3" s="86"/>
      <c r="G3" s="86"/>
      <c r="Z3" s="83" t="s">
        <v>16</v>
      </c>
      <c r="AA3" s="84" t="s">
        <v>68</v>
      </c>
      <c r="AB3" s="84" t="s">
        <v>14</v>
      </c>
      <c r="AC3" s="84" t="s">
        <v>18</v>
      </c>
      <c r="AD3" s="85" t="s">
        <v>19</v>
      </c>
    </row>
    <row r="4" spans="1:30">
      <c r="B4" s="86"/>
      <c r="C4" s="86"/>
      <c r="D4" s="86"/>
      <c r="E4" s="86"/>
      <c r="F4" s="86"/>
      <c r="G4" s="86"/>
      <c r="Z4" s="83" t="s">
        <v>20</v>
      </c>
      <c r="AA4" s="84" t="s">
        <v>69</v>
      </c>
      <c r="AB4" s="84" t="s">
        <v>14</v>
      </c>
      <c r="AC4" s="84"/>
      <c r="AD4" s="85"/>
    </row>
    <row r="5" spans="1:30">
      <c r="A5" s="90" t="s">
        <v>118</v>
      </c>
      <c r="B5" s="86"/>
      <c r="C5" s="86"/>
      <c r="D5" s="86"/>
      <c r="E5" s="86"/>
      <c r="F5" s="86"/>
      <c r="G5" s="86"/>
      <c r="Z5" s="83" t="s">
        <v>22</v>
      </c>
      <c r="AA5" s="84" t="s">
        <v>68</v>
      </c>
      <c r="AB5" s="84" t="s">
        <v>14</v>
      </c>
      <c r="AC5" s="84" t="s">
        <v>18</v>
      </c>
      <c r="AD5" s="85" t="s">
        <v>19</v>
      </c>
    </row>
    <row r="6" spans="1:30">
      <c r="A6" s="90" t="s">
        <v>119</v>
      </c>
      <c r="B6" s="86"/>
      <c r="C6" s="86"/>
      <c r="D6" s="86"/>
      <c r="E6" s="86"/>
      <c r="F6" s="86"/>
      <c r="G6" s="86"/>
    </row>
    <row r="7" spans="1:30">
      <c r="A7" s="90"/>
      <c r="B7" s="86"/>
      <c r="C7" s="86"/>
      <c r="D7" s="86"/>
      <c r="E7" s="86"/>
      <c r="F7" s="86"/>
      <c r="G7" s="86"/>
    </row>
    <row r="8" spans="1:30" ht="13.5">
      <c r="A8" s="86" t="s">
        <v>120</v>
      </c>
      <c r="B8" s="91" t="str">
        <f>CONCATENATE(AA2," ",AB2," ",AC2," ",AD2)</f>
        <v xml:space="preserve">Rekapitulácia rozpočtu v EUR  </v>
      </c>
      <c r="G8" s="86"/>
    </row>
    <row r="9" spans="1:30">
      <c r="A9" s="92" t="s">
        <v>70</v>
      </c>
      <c r="B9" s="92" t="s">
        <v>31</v>
      </c>
      <c r="C9" s="92" t="s">
        <v>32</v>
      </c>
      <c r="D9" s="92" t="s">
        <v>33</v>
      </c>
      <c r="E9" s="93" t="s">
        <v>71</v>
      </c>
      <c r="F9" s="93" t="s">
        <v>35</v>
      </c>
      <c r="G9" s="93" t="s">
        <v>40</v>
      </c>
    </row>
    <row r="10" spans="1:30">
      <c r="A10" s="94"/>
      <c r="B10" s="94"/>
      <c r="C10" s="94" t="s">
        <v>57</v>
      </c>
      <c r="D10" s="94"/>
      <c r="E10" s="94" t="s">
        <v>33</v>
      </c>
      <c r="F10" s="94" t="s">
        <v>33</v>
      </c>
      <c r="G10" s="94" t="s">
        <v>33</v>
      </c>
    </row>
    <row r="12" spans="1:30">
      <c r="A12" s="86" t="s">
        <v>144</v>
      </c>
      <c r="B12" s="87">
        <f>Prehlad!H17</f>
        <v>0</v>
      </c>
      <c r="C12" s="87">
        <f>Prehlad!I17</f>
        <v>0</v>
      </c>
      <c r="D12" s="87">
        <f>Prehlad!J17</f>
        <v>0</v>
      </c>
      <c r="E12" s="88">
        <f>Prehlad!L17</f>
        <v>1.2412399999999999</v>
      </c>
      <c r="F12" s="89">
        <f>Prehlad!N17</f>
        <v>0</v>
      </c>
      <c r="G12" s="89">
        <f>Prehlad!W17</f>
        <v>6.3460000000000001</v>
      </c>
    </row>
    <row r="13" spans="1:30">
      <c r="A13" s="86" t="s">
        <v>167</v>
      </c>
      <c r="B13" s="87">
        <f>Prehlad!H36</f>
        <v>0</v>
      </c>
      <c r="C13" s="87">
        <f>Prehlad!I36</f>
        <v>0</v>
      </c>
      <c r="D13" s="87">
        <f>Prehlad!J36</f>
        <v>0</v>
      </c>
      <c r="E13" s="88">
        <f>Prehlad!L36</f>
        <v>0.61660792000000009</v>
      </c>
      <c r="F13" s="89">
        <f>Prehlad!N36</f>
        <v>0</v>
      </c>
      <c r="G13" s="89">
        <f>Prehlad!W36</f>
        <v>33.584999999999994</v>
      </c>
    </row>
    <row r="14" spans="1:30">
      <c r="A14" s="86" t="s">
        <v>206</v>
      </c>
      <c r="B14" s="87">
        <f>Prehlad!H43</f>
        <v>0</v>
      </c>
      <c r="C14" s="87">
        <f>Prehlad!I43</f>
        <v>0</v>
      </c>
      <c r="D14" s="87">
        <f>Prehlad!J43</f>
        <v>0</v>
      </c>
      <c r="E14" s="88">
        <f>Prehlad!L43</f>
        <v>8.6999999999999994E-2</v>
      </c>
      <c r="F14" s="89">
        <f>Prehlad!N43</f>
        <v>0</v>
      </c>
      <c r="G14" s="89">
        <f>Prehlad!W43</f>
        <v>6.2569999999999997</v>
      </c>
    </row>
    <row r="15" spans="1:30">
      <c r="A15" s="86" t="s">
        <v>226</v>
      </c>
      <c r="B15" s="87">
        <f>Prehlad!H45</f>
        <v>0</v>
      </c>
      <c r="C15" s="87">
        <f>Prehlad!I45</f>
        <v>0</v>
      </c>
      <c r="D15" s="87">
        <f>Prehlad!J45</f>
        <v>0</v>
      </c>
      <c r="E15" s="88">
        <f>Prehlad!L45</f>
        <v>1.94484792</v>
      </c>
      <c r="F15" s="89">
        <f>Prehlad!N45</f>
        <v>0</v>
      </c>
      <c r="G15" s="89">
        <f>Prehlad!W45</f>
        <v>46.187999999999995</v>
      </c>
    </row>
    <row r="17" spans="1:7">
      <c r="A17" s="86" t="s">
        <v>228</v>
      </c>
      <c r="B17" s="87">
        <f>Prehlad!H51</f>
        <v>0</v>
      </c>
      <c r="C17" s="87">
        <f>Prehlad!I51</f>
        <v>0</v>
      </c>
      <c r="D17" s="87">
        <f>Prehlad!J51</f>
        <v>0</v>
      </c>
      <c r="E17" s="88">
        <f>Prehlad!L51</f>
        <v>8.6099200000000001E-3</v>
      </c>
      <c r="F17" s="89">
        <f>Prehlad!N51</f>
        <v>0</v>
      </c>
      <c r="G17" s="89">
        <f>Prehlad!W51</f>
        <v>2.6030000000000002</v>
      </c>
    </row>
    <row r="18" spans="1:7">
      <c r="A18" s="86" t="s">
        <v>240</v>
      </c>
      <c r="B18" s="87">
        <f>Prehlad!H67</f>
        <v>0</v>
      </c>
      <c r="C18" s="87">
        <f>Prehlad!I67</f>
        <v>0</v>
      </c>
      <c r="D18" s="87">
        <f>Prehlad!J67</f>
        <v>0</v>
      </c>
      <c r="E18" s="88">
        <f>Prehlad!L67</f>
        <v>4.1830000000000001E-3</v>
      </c>
      <c r="F18" s="89">
        <f>Prehlad!N67</f>
        <v>0.83438000000000001</v>
      </c>
      <c r="G18" s="89">
        <f>Prehlad!W67</f>
        <v>23.770000000000003</v>
      </c>
    </row>
    <row r="19" spans="1:7">
      <c r="A19" s="86" t="s">
        <v>275</v>
      </c>
      <c r="B19" s="87">
        <f>Prehlad!H69</f>
        <v>0</v>
      </c>
      <c r="C19" s="87">
        <f>Prehlad!I69</f>
        <v>0</v>
      </c>
      <c r="D19" s="87">
        <f>Prehlad!J69</f>
        <v>0</v>
      </c>
      <c r="E19" s="88">
        <f>Prehlad!L69</f>
        <v>1.2792919999999999E-2</v>
      </c>
      <c r="F19" s="89">
        <f>Prehlad!N69</f>
        <v>0.83438000000000001</v>
      </c>
      <c r="G19" s="89">
        <f>Prehlad!W69</f>
        <v>26.373000000000005</v>
      </c>
    </row>
    <row r="21" spans="1:7">
      <c r="A21" s="86" t="s">
        <v>276</v>
      </c>
      <c r="B21" s="87">
        <f>Prehlad!H75</f>
        <v>0</v>
      </c>
      <c r="C21" s="87">
        <f>Prehlad!I75</f>
        <v>0</v>
      </c>
      <c r="D21" s="87">
        <f>Prehlad!J75</f>
        <v>0</v>
      </c>
      <c r="E21" s="88">
        <f>Prehlad!L75</f>
        <v>0</v>
      </c>
      <c r="F21" s="89">
        <f>Prehlad!N75</f>
        <v>0</v>
      </c>
      <c r="G21" s="89">
        <f>Prehlad!W75</f>
        <v>0</v>
      </c>
    </row>
    <row r="22" spans="1:7">
      <c r="A22" s="86" t="s">
        <v>283</v>
      </c>
      <c r="B22" s="87">
        <f>Prehlad!H77</f>
        <v>0</v>
      </c>
      <c r="C22" s="87">
        <f>Prehlad!I77</f>
        <v>0</v>
      </c>
      <c r="D22" s="87">
        <f>Prehlad!J77</f>
        <v>0</v>
      </c>
      <c r="E22" s="88">
        <f>Prehlad!L77</f>
        <v>0</v>
      </c>
      <c r="F22" s="89">
        <f>Prehlad!N77</f>
        <v>0</v>
      </c>
      <c r="G22" s="89">
        <f>Prehlad!W77</f>
        <v>0</v>
      </c>
    </row>
    <row r="25" spans="1:7">
      <c r="A25" s="86" t="s">
        <v>284</v>
      </c>
      <c r="B25" s="87">
        <f>Prehlad!H79</f>
        <v>0</v>
      </c>
      <c r="C25" s="87">
        <f>Prehlad!I79</f>
        <v>0</v>
      </c>
      <c r="D25" s="87">
        <f>Prehlad!J79</f>
        <v>0</v>
      </c>
      <c r="E25" s="88">
        <f>Prehlad!L79</f>
        <v>1.95764084</v>
      </c>
      <c r="F25" s="89">
        <f>Prehlad!N79</f>
        <v>0.83438000000000001</v>
      </c>
      <c r="G25" s="89">
        <f>Prehlad!W79</f>
        <v>72.561000000000007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B1:AD43"/>
  <sheetViews>
    <sheetView showGridLines="0" showZeros="0" tabSelected="1" workbookViewId="0">
      <selection activeCell="P24" sqref="P24"/>
    </sheetView>
  </sheetViews>
  <sheetFormatPr defaultRowHeight="12.7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17.7109375" style="1" customWidth="1"/>
    <col min="9" max="9" width="8.7109375" style="1" customWidth="1"/>
    <col min="10" max="10" width="14" style="1" customWidth="1"/>
    <col min="11" max="11" width="2.28515625" style="1" customWidth="1"/>
    <col min="12" max="12" width="6.85546875" style="1" customWidth="1"/>
    <col min="13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6384" width="9.140625" style="1"/>
  </cols>
  <sheetData>
    <row r="1" spans="2:30" ht="28.5" customHeight="1">
      <c r="B1" s="58" t="s">
        <v>121</v>
      </c>
      <c r="C1" s="2"/>
      <c r="D1" s="2"/>
      <c r="F1" s="3" t="str">
        <f>CONCATENATE(AA2," ",AB2," ",AC2," ",AD2)</f>
        <v xml:space="preserve">Krycí list rozpočtu v EUR  </v>
      </c>
      <c r="G1" s="2"/>
      <c r="H1" s="2"/>
      <c r="I1" s="2"/>
      <c r="J1" s="2"/>
      <c r="Z1" s="83" t="s">
        <v>5</v>
      </c>
      <c r="AA1" s="83" t="s">
        <v>6</v>
      </c>
      <c r="AB1" s="83" t="s">
        <v>7</v>
      </c>
      <c r="AC1" s="83" t="s">
        <v>8</v>
      </c>
      <c r="AD1" s="83" t="s">
        <v>9</v>
      </c>
    </row>
    <row r="2" spans="2:30" ht="18" customHeight="1">
      <c r="B2" s="4"/>
      <c r="C2" s="5" t="s">
        <v>118</v>
      </c>
      <c r="D2" s="5"/>
      <c r="E2" s="5"/>
      <c r="F2" s="5"/>
      <c r="G2" s="6" t="s">
        <v>72</v>
      </c>
      <c r="H2" s="5" t="s">
        <v>122</v>
      </c>
      <c r="I2" s="5"/>
      <c r="J2" s="66"/>
      <c r="Z2" s="83" t="s">
        <v>12</v>
      </c>
      <c r="AA2" s="84" t="s">
        <v>73</v>
      </c>
      <c r="AB2" s="84" t="s">
        <v>14</v>
      </c>
      <c r="AC2" s="84"/>
      <c r="AD2" s="85"/>
    </row>
    <row r="3" spans="2:30" ht="18" customHeight="1">
      <c r="B3" s="7"/>
      <c r="C3" s="8" t="s">
        <v>119</v>
      </c>
      <c r="D3" s="8"/>
      <c r="E3" s="8"/>
      <c r="F3" s="8"/>
      <c r="G3" s="9" t="s">
        <v>123</v>
      </c>
      <c r="H3" s="8"/>
      <c r="I3" s="8"/>
      <c r="J3" s="67"/>
      <c r="Z3" s="83" t="s">
        <v>16</v>
      </c>
      <c r="AA3" s="84" t="s">
        <v>74</v>
      </c>
      <c r="AB3" s="84" t="s">
        <v>14</v>
      </c>
      <c r="AC3" s="84" t="s">
        <v>18</v>
      </c>
      <c r="AD3" s="85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68"/>
      <c r="Z4" s="83" t="s">
        <v>20</v>
      </c>
      <c r="AA4" s="84" t="s">
        <v>75</v>
      </c>
      <c r="AB4" s="84" t="s">
        <v>14</v>
      </c>
      <c r="AC4" s="84"/>
      <c r="AD4" s="85"/>
    </row>
    <row r="5" spans="2:30" ht="18" customHeight="1">
      <c r="B5" s="13"/>
      <c r="C5" s="14" t="s">
        <v>76</v>
      </c>
      <c r="D5" s="14"/>
      <c r="E5" s="14" t="s">
        <v>77</v>
      </c>
      <c r="F5" s="15"/>
      <c r="G5" s="15" t="s">
        <v>78</v>
      </c>
      <c r="H5" s="14" t="s">
        <v>124</v>
      </c>
      <c r="I5" s="15" t="s">
        <v>79</v>
      </c>
      <c r="J5" s="69" t="s">
        <v>125</v>
      </c>
      <c r="Z5" s="83" t="s">
        <v>22</v>
      </c>
      <c r="AA5" s="84" t="s">
        <v>74</v>
      </c>
      <c r="AB5" s="84" t="s">
        <v>14</v>
      </c>
      <c r="AC5" s="84" t="s">
        <v>18</v>
      </c>
      <c r="AD5" s="85" t="s">
        <v>19</v>
      </c>
    </row>
    <row r="6" spans="2:30" ht="18" customHeight="1">
      <c r="B6" s="4"/>
      <c r="C6" s="5" t="s">
        <v>2</v>
      </c>
      <c r="D6" s="5" t="s">
        <v>126</v>
      </c>
      <c r="E6" s="5"/>
      <c r="F6" s="5"/>
      <c r="G6" s="5" t="s">
        <v>80</v>
      </c>
      <c r="H6" s="5"/>
      <c r="I6" s="5"/>
      <c r="J6" s="66"/>
    </row>
    <row r="7" spans="2:30" ht="18" customHeight="1">
      <c r="B7" s="16"/>
      <c r="C7" s="17"/>
      <c r="D7" s="18"/>
      <c r="E7" s="18"/>
      <c r="F7" s="18"/>
      <c r="G7" s="18" t="s">
        <v>81</v>
      </c>
      <c r="H7" s="18"/>
      <c r="I7" s="18"/>
      <c r="J7" s="70"/>
    </row>
    <row r="8" spans="2:30" ht="18" customHeight="1">
      <c r="B8" s="7"/>
      <c r="C8" s="8" t="s">
        <v>1</v>
      </c>
      <c r="D8" s="8"/>
      <c r="E8" s="8"/>
      <c r="F8" s="8"/>
      <c r="G8" s="8" t="s">
        <v>80</v>
      </c>
      <c r="H8" s="8"/>
      <c r="I8" s="8"/>
      <c r="J8" s="67"/>
    </row>
    <row r="9" spans="2:30" ht="18" customHeight="1">
      <c r="B9" s="10"/>
      <c r="C9" s="12"/>
      <c r="D9" s="11"/>
      <c r="E9" s="11"/>
      <c r="F9" s="11"/>
      <c r="G9" s="18" t="s">
        <v>81</v>
      </c>
      <c r="H9" s="11"/>
      <c r="I9" s="11"/>
      <c r="J9" s="68"/>
    </row>
    <row r="10" spans="2:30" ht="18" customHeight="1">
      <c r="B10" s="7"/>
      <c r="C10" s="8" t="s">
        <v>82</v>
      </c>
      <c r="D10" s="8" t="s">
        <v>127</v>
      </c>
      <c r="E10" s="8"/>
      <c r="F10" s="8"/>
      <c r="G10" s="8" t="s">
        <v>80</v>
      </c>
      <c r="H10" s="8"/>
      <c r="I10" s="8"/>
      <c r="J10" s="67"/>
    </row>
    <row r="11" spans="2:30" ht="18" customHeight="1">
      <c r="B11" s="19"/>
      <c r="C11" s="20"/>
      <c r="D11" s="20"/>
      <c r="E11" s="20"/>
      <c r="F11" s="20"/>
      <c r="G11" s="20" t="s">
        <v>81</v>
      </c>
      <c r="H11" s="20"/>
      <c r="I11" s="20"/>
      <c r="J11" s="71"/>
    </row>
    <row r="12" spans="2:30" ht="18" customHeight="1">
      <c r="B12" s="21"/>
      <c r="C12" s="5"/>
      <c r="D12" s="5"/>
      <c r="E12" s="5"/>
      <c r="F12" s="22">
        <f>IF(B12&lt;&gt;0,ROUND($J$31/B12,0),0)</f>
        <v>0</v>
      </c>
      <c r="G12" s="6"/>
      <c r="H12" s="5"/>
      <c r="I12" s="5"/>
      <c r="J12" s="72">
        <f>IF(G12&lt;&gt;0,ROUND($J$31/G12,0),0)</f>
        <v>0</v>
      </c>
    </row>
    <row r="13" spans="2:30" ht="18" customHeight="1">
      <c r="B13" s="23"/>
      <c r="C13" s="18"/>
      <c r="D13" s="18"/>
      <c r="E13" s="18"/>
      <c r="F13" s="24">
        <f>IF(B13&lt;&gt;0,ROUND($J$31/B13,0),0)</f>
        <v>0</v>
      </c>
      <c r="G13" s="17"/>
      <c r="H13" s="18"/>
      <c r="I13" s="18"/>
      <c r="J13" s="73">
        <f>IF(G13&lt;&gt;0,ROUND($J$31/G13,0),0)</f>
        <v>0</v>
      </c>
    </row>
    <row r="14" spans="2:30" ht="18" customHeight="1">
      <c r="B14" s="25"/>
      <c r="C14" s="20"/>
      <c r="D14" s="20"/>
      <c r="E14" s="20"/>
      <c r="F14" s="26">
        <f>IF(B14&lt;&gt;0,ROUND($J$31/B14,0),0)</f>
        <v>0</v>
      </c>
      <c r="G14" s="27"/>
      <c r="H14" s="20"/>
      <c r="I14" s="20"/>
      <c r="J14" s="74">
        <f>IF(G14&lt;&gt;0,ROUND($J$31/G14,0),0)</f>
        <v>0</v>
      </c>
    </row>
    <row r="15" spans="2:30" ht="18" customHeight="1">
      <c r="B15" s="28" t="s">
        <v>83</v>
      </c>
      <c r="C15" s="29" t="s">
        <v>84</v>
      </c>
      <c r="D15" s="30" t="s">
        <v>31</v>
      </c>
      <c r="E15" s="30" t="s">
        <v>85</v>
      </c>
      <c r="F15" s="31" t="s">
        <v>86</v>
      </c>
      <c r="G15" s="28" t="s">
        <v>87</v>
      </c>
      <c r="H15" s="32" t="s">
        <v>88</v>
      </c>
      <c r="I15" s="43"/>
      <c r="J15" s="44"/>
    </row>
    <row r="16" spans="2:30" ht="18" customHeight="1">
      <c r="B16" s="33">
        <v>1</v>
      </c>
      <c r="C16" s="34" t="s">
        <v>89</v>
      </c>
      <c r="D16" s="135">
        <f>Prehlad!H45</f>
        <v>0</v>
      </c>
      <c r="E16" s="135">
        <f>Prehlad!I45</f>
        <v>0</v>
      </c>
      <c r="F16" s="136">
        <f>D16+E16</f>
        <v>0</v>
      </c>
      <c r="G16" s="33">
        <v>6</v>
      </c>
      <c r="H16" s="35" t="s">
        <v>128</v>
      </c>
      <c r="I16" s="75"/>
      <c r="J16" s="136">
        <v>0</v>
      </c>
    </row>
    <row r="17" spans="2:10" ht="18" customHeight="1">
      <c r="B17" s="36">
        <v>2</v>
      </c>
      <c r="C17" s="37" t="s">
        <v>90</v>
      </c>
      <c r="D17" s="137">
        <f>Prehlad!H69</f>
        <v>0</v>
      </c>
      <c r="E17" s="137">
        <f>Prehlad!I69</f>
        <v>0</v>
      </c>
      <c r="F17" s="136">
        <f>D17+E17</f>
        <v>0</v>
      </c>
      <c r="G17" s="36">
        <v>7</v>
      </c>
      <c r="H17" s="38" t="s">
        <v>129</v>
      </c>
      <c r="I17" s="8"/>
      <c r="J17" s="138">
        <v>0</v>
      </c>
    </row>
    <row r="18" spans="2:10" ht="18" customHeight="1">
      <c r="B18" s="36">
        <v>3</v>
      </c>
      <c r="C18" s="37" t="s">
        <v>91</v>
      </c>
      <c r="D18" s="137"/>
      <c r="E18" s="137"/>
      <c r="F18" s="136">
        <f>D18+E18</f>
        <v>0</v>
      </c>
      <c r="G18" s="36">
        <v>8</v>
      </c>
      <c r="H18" s="38" t="s">
        <v>130</v>
      </c>
      <c r="I18" s="8"/>
      <c r="J18" s="138">
        <v>0</v>
      </c>
    </row>
    <row r="19" spans="2:10" ht="18" customHeight="1">
      <c r="B19" s="36">
        <v>4</v>
      </c>
      <c r="C19" s="37" t="s">
        <v>92</v>
      </c>
      <c r="D19" s="137"/>
      <c r="E19" s="137"/>
      <c r="F19" s="139">
        <f>D19+E19</f>
        <v>0</v>
      </c>
      <c r="G19" s="36">
        <v>9</v>
      </c>
      <c r="H19" s="38" t="s">
        <v>3</v>
      </c>
      <c r="I19" s="8"/>
      <c r="J19" s="138">
        <v>0</v>
      </c>
    </row>
    <row r="20" spans="2:10" ht="18" customHeight="1">
      <c r="B20" s="39">
        <v>5</v>
      </c>
      <c r="C20" s="40" t="s">
        <v>93</v>
      </c>
      <c r="D20" s="140">
        <f>SUM(D16:D19)</f>
        <v>0</v>
      </c>
      <c r="E20" s="141">
        <f>SUM(E16:E19)</f>
        <v>0</v>
      </c>
      <c r="F20" s="142">
        <f>SUM(F16:F19)</f>
        <v>0</v>
      </c>
      <c r="G20" s="41">
        <v>10</v>
      </c>
      <c r="I20" s="76" t="s">
        <v>94</v>
      </c>
      <c r="J20" s="142">
        <f>SUM(J16:J19)</f>
        <v>0</v>
      </c>
    </row>
    <row r="21" spans="2:10" ht="18" customHeight="1">
      <c r="B21" s="28" t="s">
        <v>95</v>
      </c>
      <c r="C21" s="42"/>
      <c r="D21" s="43" t="s">
        <v>96</v>
      </c>
      <c r="E21" s="43"/>
      <c r="F21" s="44"/>
      <c r="G21" s="28" t="s">
        <v>97</v>
      </c>
      <c r="H21" s="32" t="s">
        <v>98</v>
      </c>
      <c r="I21" s="43"/>
      <c r="J21" s="44"/>
    </row>
    <row r="22" spans="2:10" ht="18" customHeight="1">
      <c r="B22" s="33">
        <v>11</v>
      </c>
      <c r="C22" s="35" t="s">
        <v>131</v>
      </c>
      <c r="D22" s="45"/>
      <c r="E22" s="46">
        <v>0</v>
      </c>
      <c r="F22" s="136">
        <f>ROUND(((D16+E16+D17+E17+D18)*E22),2)</f>
        <v>0</v>
      </c>
      <c r="G22" s="36">
        <v>16</v>
      </c>
      <c r="H22" s="38" t="s">
        <v>99</v>
      </c>
      <c r="I22" s="77"/>
      <c r="J22" s="138">
        <v>0</v>
      </c>
    </row>
    <row r="23" spans="2:10" ht="18" customHeight="1">
      <c r="B23" s="36">
        <v>12</v>
      </c>
      <c r="C23" s="38" t="s">
        <v>132</v>
      </c>
      <c r="D23" s="47"/>
      <c r="E23" s="48">
        <v>0</v>
      </c>
      <c r="F23" s="138">
        <f>ROUND(((D16+E16+D17+E17+D18)*E23),2)</f>
        <v>0</v>
      </c>
      <c r="G23" s="36">
        <v>17</v>
      </c>
      <c r="H23" s="38" t="s">
        <v>134</v>
      </c>
      <c r="I23" s="77"/>
      <c r="J23" s="138">
        <v>0</v>
      </c>
    </row>
    <row r="24" spans="2:10" ht="18" customHeight="1">
      <c r="B24" s="36">
        <v>13</v>
      </c>
      <c r="C24" s="38" t="s">
        <v>133</v>
      </c>
      <c r="D24" s="47"/>
      <c r="E24" s="48">
        <v>0</v>
      </c>
      <c r="F24" s="138">
        <f>ROUND(((D16+E16+D17+E17+D18)*E24),2)</f>
        <v>0</v>
      </c>
      <c r="G24" s="36">
        <v>18</v>
      </c>
      <c r="H24" s="38" t="s">
        <v>135</v>
      </c>
      <c r="I24" s="77"/>
      <c r="J24" s="138">
        <v>0</v>
      </c>
    </row>
    <row r="25" spans="2:10" ht="18" customHeight="1">
      <c r="B25" s="36">
        <v>14</v>
      </c>
      <c r="C25" s="38" t="s">
        <v>3</v>
      </c>
      <c r="D25" s="47"/>
      <c r="E25" s="48">
        <v>0</v>
      </c>
      <c r="F25" s="138">
        <f>ROUND(((D16+E16+D17+E17+D18+E18)*E25),2)</f>
        <v>0</v>
      </c>
      <c r="G25" s="36">
        <v>19</v>
      </c>
      <c r="H25" s="38" t="s">
        <v>3</v>
      </c>
      <c r="I25" s="77"/>
      <c r="J25" s="138">
        <v>0</v>
      </c>
    </row>
    <row r="26" spans="2:10" ht="18" customHeight="1">
      <c r="B26" s="39">
        <v>15</v>
      </c>
      <c r="C26" s="49"/>
      <c r="D26" s="50"/>
      <c r="E26" s="50" t="s">
        <v>100</v>
      </c>
      <c r="F26" s="142">
        <f>SUM(F22:F25)</f>
        <v>0</v>
      </c>
      <c r="G26" s="39">
        <v>20</v>
      </c>
      <c r="H26" s="49"/>
      <c r="I26" s="50" t="s">
        <v>101</v>
      </c>
      <c r="J26" s="142">
        <f>SUM(J22:J25)</f>
        <v>0</v>
      </c>
    </row>
    <row r="27" spans="2:10" ht="18" customHeight="1">
      <c r="B27" s="51"/>
      <c r="C27" s="52" t="s">
        <v>102</v>
      </c>
      <c r="D27" s="53"/>
      <c r="E27" s="54" t="s">
        <v>103</v>
      </c>
      <c r="F27" s="55"/>
      <c r="G27" s="28" t="s">
        <v>104</v>
      </c>
      <c r="H27" s="32" t="s">
        <v>105</v>
      </c>
      <c r="I27" s="43"/>
      <c r="J27" s="44"/>
    </row>
    <row r="28" spans="2:10" ht="18" customHeight="1">
      <c r="B28" s="56"/>
      <c r="C28" s="57"/>
      <c r="D28" s="58"/>
      <c r="E28" s="59"/>
      <c r="F28" s="55"/>
      <c r="G28" s="33">
        <v>21</v>
      </c>
      <c r="H28" s="35"/>
      <c r="I28" s="78" t="s">
        <v>106</v>
      </c>
      <c r="J28" s="136">
        <f>ROUND(F20,2)+J20+F26+J26</f>
        <v>0</v>
      </c>
    </row>
    <row r="29" spans="2:10" ht="18" customHeight="1">
      <c r="B29" s="56"/>
      <c r="C29" s="58" t="s">
        <v>107</v>
      </c>
      <c r="D29" s="58"/>
      <c r="E29" s="60"/>
      <c r="F29" s="55"/>
      <c r="G29" s="36">
        <v>22</v>
      </c>
      <c r="H29" s="38" t="s">
        <v>136</v>
      </c>
      <c r="I29" s="143">
        <f>J28-I30</f>
        <v>0</v>
      </c>
      <c r="J29" s="138">
        <f>ROUND((I29*20)/100,2)</f>
        <v>0</v>
      </c>
    </row>
    <row r="30" spans="2:10" ht="18" customHeight="1">
      <c r="B30" s="7"/>
      <c r="C30" s="8" t="s">
        <v>108</v>
      </c>
      <c r="D30" s="8"/>
      <c r="E30" s="60"/>
      <c r="F30" s="55"/>
      <c r="G30" s="36">
        <v>23</v>
      </c>
      <c r="H30" s="38" t="s">
        <v>137</v>
      </c>
      <c r="I30" s="143">
        <f>SUMIF(Prehlad!O11:O9999,0,Prehlad!J11:J9999)</f>
        <v>0</v>
      </c>
      <c r="J30" s="138">
        <f>ROUND((I30*0)/100,1)</f>
        <v>0</v>
      </c>
    </row>
    <row r="31" spans="2:10" ht="18" customHeight="1">
      <c r="B31" s="56"/>
      <c r="C31" s="58"/>
      <c r="D31" s="58"/>
      <c r="E31" s="60"/>
      <c r="F31" s="55"/>
      <c r="G31" s="39">
        <v>24</v>
      </c>
      <c r="H31" s="49"/>
      <c r="I31" s="50" t="s">
        <v>109</v>
      </c>
      <c r="J31" s="142">
        <f>SUM(J28:J30)</f>
        <v>0</v>
      </c>
    </row>
    <row r="32" spans="2:10" ht="18" customHeight="1">
      <c r="B32" s="51"/>
      <c r="C32" s="58"/>
      <c r="D32" s="55"/>
      <c r="E32" s="61"/>
      <c r="F32" s="55"/>
      <c r="G32" s="62" t="s">
        <v>110</v>
      </c>
      <c r="H32" s="63" t="s">
        <v>138</v>
      </c>
      <c r="I32" s="79"/>
      <c r="J32" s="80">
        <v>0</v>
      </c>
    </row>
    <row r="33" spans="2:10" ht="18" customHeight="1">
      <c r="B33" s="64"/>
      <c r="C33" s="65"/>
      <c r="D33" s="52" t="s">
        <v>111</v>
      </c>
      <c r="E33" s="65"/>
      <c r="F33" s="65"/>
      <c r="G33" s="65"/>
      <c r="H33" s="65" t="s">
        <v>112</v>
      </c>
      <c r="I33" s="65"/>
      <c r="J33" s="81"/>
    </row>
    <row r="34" spans="2:10" ht="18" customHeight="1">
      <c r="B34" s="56"/>
      <c r="C34" s="57"/>
      <c r="D34" s="58"/>
      <c r="E34" s="58"/>
      <c r="F34" s="57"/>
      <c r="G34" s="58"/>
      <c r="H34" s="58"/>
      <c r="I34" s="58"/>
      <c r="J34" s="82"/>
    </row>
    <row r="35" spans="2:10" ht="18" customHeight="1">
      <c r="B35" s="56"/>
      <c r="C35" s="58" t="s">
        <v>107</v>
      </c>
      <c r="D35" s="58"/>
      <c r="E35" s="58"/>
      <c r="F35" s="57"/>
      <c r="G35" s="58" t="s">
        <v>107</v>
      </c>
      <c r="H35" s="58"/>
      <c r="I35" s="58"/>
      <c r="J35" s="82"/>
    </row>
    <row r="36" spans="2:10" ht="18" customHeight="1">
      <c r="B36" s="7"/>
      <c r="C36" s="8" t="s">
        <v>108</v>
      </c>
      <c r="D36" s="8"/>
      <c r="E36" s="8"/>
      <c r="F36" s="9"/>
      <c r="G36" s="8" t="s">
        <v>108</v>
      </c>
      <c r="H36" s="8"/>
      <c r="I36" s="8"/>
      <c r="J36" s="67"/>
    </row>
    <row r="37" spans="2:10" ht="18" customHeight="1">
      <c r="B37" s="56"/>
      <c r="C37" s="58" t="s">
        <v>103</v>
      </c>
      <c r="D37" s="58"/>
      <c r="E37" s="58"/>
      <c r="F37" s="57"/>
      <c r="G37" s="58" t="s">
        <v>103</v>
      </c>
      <c r="H37" s="58"/>
      <c r="I37" s="58"/>
      <c r="J37" s="82"/>
    </row>
    <row r="38" spans="2:10" ht="18" customHeight="1">
      <c r="B38" s="56"/>
      <c r="C38" s="58"/>
      <c r="D38" s="58"/>
      <c r="E38" s="58"/>
      <c r="F38" s="58"/>
      <c r="G38" s="58"/>
      <c r="H38" s="58"/>
      <c r="I38" s="58"/>
      <c r="J38" s="82"/>
    </row>
    <row r="39" spans="2:10" ht="18" customHeight="1">
      <c r="B39" s="56"/>
      <c r="C39" s="58"/>
      <c r="D39" s="58"/>
      <c r="E39" s="58"/>
      <c r="F39" s="58"/>
      <c r="G39" s="58"/>
      <c r="H39" s="58"/>
      <c r="I39" s="58"/>
      <c r="J39" s="82"/>
    </row>
    <row r="40" spans="2:10" ht="18" customHeight="1">
      <c r="B40" s="56"/>
      <c r="C40" s="58"/>
      <c r="D40" s="58"/>
      <c r="E40" s="58"/>
      <c r="F40" s="58"/>
      <c r="G40" s="58"/>
      <c r="H40" s="58"/>
      <c r="I40" s="58"/>
      <c r="J40" s="82"/>
    </row>
    <row r="41" spans="2:10" ht="18" customHeight="1">
      <c r="B41" s="19"/>
      <c r="C41" s="20"/>
      <c r="D41" s="20"/>
      <c r="E41" s="20"/>
      <c r="F41" s="20"/>
      <c r="G41" s="20"/>
      <c r="H41" s="20"/>
      <c r="I41" s="20"/>
      <c r="J41" s="71"/>
    </row>
    <row r="42" spans="2:10" ht="14.25" customHeight="1"/>
    <row r="43" spans="2:10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drawing r:id="rId1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Admin</cp:lastModifiedBy>
  <cp:revision>0</cp:revision>
  <cp:lastPrinted>2016-04-18T11:45:00Z</cp:lastPrinted>
  <dcterms:created xsi:type="dcterms:W3CDTF">1999-04-06T07:39:00Z</dcterms:created>
  <dcterms:modified xsi:type="dcterms:W3CDTF">2022-05-16T06:20:34Z</dcterms:modified>
</cp:coreProperties>
</file>